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20（00919）給食共同調理場運営事業\01_給食係庶務関係\01_文書\02_回答\R7\㊿72）0701020令和８年度学校給食用主食供給申請書\②給食用物資供給申請書\"/>
    </mc:Choice>
  </mc:AlternateContent>
  <xr:revisionPtr revIDLastSave="0" documentId="13_ncr:1_{56ECDC5B-C08E-41A1-AEB3-7195943F8CF7}" xr6:coauthVersionLast="47" xr6:coauthVersionMax="47" xr10:uidLastSave="{00000000-0000-0000-0000-000000000000}"/>
  <bookViews>
    <workbookView xWindow="1920" yWindow="144" windowWidth="16200" windowHeight="12096" tabRatio="783" activeTab="3" xr2:uid="{00000000-000D-0000-FFFF-FFFF00000000}"/>
  </bookViews>
  <sheets>
    <sheet name="小学校 (北部)" sheetId="9" r:id="rId1"/>
    <sheet name="中学校 (北部)" sheetId="6" r:id="rId2"/>
    <sheet name="小学校 (南部)" sheetId="1" r:id="rId3"/>
    <sheet name="中学校  (南部)" sheetId="10" r:id="rId4"/>
  </sheets>
  <definedNames>
    <definedName name="_xlnm.Print_Area" localSheetId="2">'小学校 (南部)'!$A$1:$V$59</definedName>
    <definedName name="_xlnm.Print_Area" localSheetId="0">'小学校 (北部)'!$A$1:$V$59</definedName>
    <definedName name="_xlnm.Print_Area" localSheetId="3">'中学校  (南部)'!$A$1:$V$59</definedName>
    <definedName name="_xlnm.Print_Area" localSheetId="1">'中学校 (北部)'!$A$1:$V$59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9" l="1"/>
  <c r="T57" i="10" l="1"/>
  <c r="S57" i="10"/>
  <c r="R57" i="10"/>
  <c r="Q57" i="10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U40" i="10"/>
  <c r="U39" i="10"/>
  <c r="U38" i="10"/>
  <c r="U37" i="10"/>
  <c r="T36" i="10"/>
  <c r="T58" i="10" s="1"/>
  <c r="S36" i="10"/>
  <c r="R36" i="10"/>
  <c r="R58" i="10" s="1"/>
  <c r="Q36" i="10"/>
  <c r="Q58" i="10" s="1"/>
  <c r="P36" i="10"/>
  <c r="P58" i="10" s="1"/>
  <c r="O36" i="10"/>
  <c r="N36" i="10"/>
  <c r="M36" i="10"/>
  <c r="M58" i="10" s="1"/>
  <c r="L36" i="10"/>
  <c r="L58" i="10" s="1"/>
  <c r="K36" i="10"/>
  <c r="J36" i="10"/>
  <c r="J58" i="10" s="1"/>
  <c r="I36" i="10"/>
  <c r="I58" i="10" s="1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O17" i="10"/>
  <c r="T57" i="9"/>
  <c r="S57" i="9"/>
  <c r="R57" i="9"/>
  <c r="Q57" i="9"/>
  <c r="P57" i="9"/>
  <c r="O57" i="9"/>
  <c r="N57" i="9"/>
  <c r="M57" i="9"/>
  <c r="L57" i="9"/>
  <c r="K57" i="9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T41" i="9"/>
  <c r="S41" i="9"/>
  <c r="R41" i="9"/>
  <c r="Q41" i="9"/>
  <c r="P41" i="9"/>
  <c r="O41" i="9"/>
  <c r="N41" i="9"/>
  <c r="M41" i="9"/>
  <c r="M58" i="9" s="1"/>
  <c r="L41" i="9"/>
  <c r="J41" i="9"/>
  <c r="I41" i="9"/>
  <c r="U40" i="9"/>
  <c r="U39" i="9"/>
  <c r="U38" i="9"/>
  <c r="U37" i="9"/>
  <c r="T36" i="9"/>
  <c r="T58" i="9" s="1"/>
  <c r="S36" i="9"/>
  <c r="S58" i="9" s="1"/>
  <c r="R36" i="9"/>
  <c r="Q36" i="9"/>
  <c r="P36" i="9"/>
  <c r="O36" i="9"/>
  <c r="N36" i="9"/>
  <c r="M36" i="9"/>
  <c r="L36" i="9"/>
  <c r="K36" i="9"/>
  <c r="J36" i="9"/>
  <c r="I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O17" i="9"/>
  <c r="O58" i="10" l="1"/>
  <c r="U41" i="10"/>
  <c r="S58" i="10"/>
  <c r="U57" i="10"/>
  <c r="N58" i="10"/>
  <c r="R58" i="9"/>
  <c r="Q58" i="9"/>
  <c r="P58" i="9"/>
  <c r="O58" i="9"/>
  <c r="L58" i="9"/>
  <c r="K58" i="9"/>
  <c r="U36" i="9"/>
  <c r="J58" i="9"/>
  <c r="U57" i="9"/>
  <c r="N58" i="9"/>
  <c r="K58" i="10"/>
  <c r="U41" i="9"/>
  <c r="I58" i="9"/>
  <c r="U36" i="10"/>
  <c r="I57" i="1"/>
  <c r="U58" i="10" l="1"/>
  <c r="U59" i="10" s="1"/>
  <c r="U58" i="9"/>
  <c r="U59" i="9" s="1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T41" i="1" l="1"/>
  <c r="S41" i="1"/>
  <c r="R41" i="1"/>
  <c r="P41" i="1"/>
  <c r="O41" i="1"/>
  <c r="M41" i="1"/>
  <c r="L41" i="1"/>
  <c r="J41" i="1"/>
  <c r="I41" i="1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J58" i="6" l="1"/>
  <c r="U41" i="6"/>
  <c r="U36" i="6"/>
  <c r="I58" i="1"/>
  <c r="U41" i="1"/>
  <c r="U36" i="1"/>
  <c r="U50" i="1"/>
  <c r="U50" i="6" l="1"/>
  <c r="N57" i="1"/>
  <c r="N58" i="1" s="1"/>
  <c r="U34" i="1" l="1"/>
  <c r="U34" i="6"/>
  <c r="U33" i="6" l="1"/>
  <c r="U33" i="1"/>
  <c r="T57" i="6" l="1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U44" i="1" l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U57" i="1" l="1"/>
  <c r="U58" i="1" s="1"/>
  <c r="U59" i="1" s="1"/>
</calcChain>
</file>

<file path=xl/sharedStrings.xml><?xml version="1.0" encoding="utf-8"?>
<sst xmlns="http://schemas.openxmlformats.org/spreadsheetml/2006/main" count="652" uniqueCount="95">
  <si>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</si>
  <si>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</si>
  <si>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</si>
  <si>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</si>
  <si>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</si>
  <si>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</si>
  <si>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</si>
  <si>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</si>
  <si>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</si>
  <si>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</si>
  <si>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</si>
  <si>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</si>
  <si>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</si>
  <si>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</si>
  <si>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</si>
  <si>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</si>
  <si>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</si>
  <si>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</si>
  <si>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</si>
  <si>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</si>
  <si>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</si>
  <si>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</si>
  <si>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</si>
  <si>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</si>
  <si>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</si>
  <si>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</si>
  <si>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</si>
  <si>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</si>
  <si>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</si>
  <si>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</si>
  <si>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</si>
  <si>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</si>
  <si>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</si>
  <si>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</si>
  <si>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</si>
  <si>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</si>
  <si>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</si>
  <si>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</si>
  <si>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</si>
  <si>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</si>
  <si>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</si>
  <si>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</si>
  <si>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</si>
  <si>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</si>
  <si>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</si>
  <si>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</si>
  <si>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</si>
  <si>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</si>
  <si>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</si>
  <si>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</si>
  <si>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</si>
  <si>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</si>
  <si>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</si>
  <si>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</si>
  <si>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</si>
  <si>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</si>
  <si>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</si>
  <si>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</si>
  <si>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</si>
  <si>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</si>
  <si>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</si>
  <si>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</si>
  <si>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</si>
  <si>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</si>
  <si>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</si>
  <si>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</si>
  <si>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</si>
  <si>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</si>
  <si>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</si>
  <si>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</si>
  <si>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</si>
  <si>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</si>
  <si>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</si>
  <si>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</si>
  <si>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</si>
  <si>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</si>
  <si>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</si>
  <si>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</si>
  <si>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</si>
  <si>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</si>
  <si>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</si>
  <si>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</si>
  <si>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</si>
  <si>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</si>
  <si>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</si>
  <si>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</si>
  <si>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</si>
  <si>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</si>
  <si>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</si>
  <si>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安城市和泉町南梶２５番地</t>
  </si>
  <si>
    <t>安城市南部学校給食共同調理場</t>
    <rPh sb="3" eb="5">
      <t>ナンブ</t>
    </rPh>
    <phoneticPr fontId="5"/>
  </si>
  <si>
    <t>総務課長　久野　晃広</t>
    <rPh sb="5" eb="7">
      <t>クノ</t>
    </rPh>
    <phoneticPr fontId="5"/>
  </si>
  <si>
    <t>安城市新田町吉池７１番地</t>
  </si>
  <si>
    <t>安城市北部学校給食共同調理場</t>
  </si>
  <si>
    <t>　　　　令和　７年　１１月　２７日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</si>
</sst>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 applyAlignment="1">
      <alignment vertical="center"/>
    </xf>
    <xf numFmtId="176" fontId="3" fillId="0" borderId="49" xfId="0" applyNumberFormat="1" applyFont="1" applyBorder="1" applyAlignment="1">
      <alignment vertical="center"/>
    </xf>
    <xf numFmtId="176" fontId="3" fillId="0" borderId="50" xfId="0" applyNumberFormat="1" applyFont="1" applyBorder="1" applyAlignment="1">
      <alignment vertical="center"/>
    </xf>
    <xf numFmtId="176" fontId="3" fillId="0" borderId="52" xfId="0" applyNumberFormat="1" applyFont="1" applyBorder="1" applyAlignment="1">
      <alignment vertical="center"/>
    </xf>
    <xf numFmtId="0" fontId="6" fillId="0" borderId="51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3" fillId="0" borderId="54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DC688-8F9E-4BD7-B8C1-4E1F83542A08}">
  <sheetPr>
    <pageSetUpPr fitToPage="1"/>
  </sheetPr>
  <dimension ref="A1:W78"/>
  <sheetViews>
    <sheetView view="pageBreakPreview" zoomScale="85" zoomScaleNormal="100" zoomScaleSheetLayoutView="85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07" t="s">
        <v>85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3" ht="12.75" customHeight="1" x14ac:dyDescent="0.2">
      <c r="O2" s="7"/>
    </row>
    <row r="3" spans="1:23" ht="22.5" customHeight="1" x14ac:dyDescent="0.2">
      <c r="A3" s="108" t="s">
        <v>94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"/>
    </row>
    <row r="4" spans="1:23" ht="12" customHeight="1" x14ac:dyDescent="0.2">
      <c r="A4" s="8"/>
    </row>
    <row r="5" spans="1:23" ht="22.5" customHeight="1" x14ac:dyDescent="0.2">
      <c r="A5" s="109" t="s">
        <v>57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"/>
    </row>
    <row r="6" spans="1:23" ht="18" customHeight="1" x14ac:dyDescent="0.2">
      <c r="A6" s="9"/>
    </row>
    <row r="7" spans="1:23" s="12" customFormat="1" ht="18.75" customHeight="1" x14ac:dyDescent="0.2">
      <c r="M7" s="109" t="s">
        <v>34</v>
      </c>
      <c r="N7" s="109"/>
      <c r="O7" s="110"/>
      <c r="P7" s="110"/>
      <c r="Q7" s="110"/>
      <c r="R7" s="110"/>
      <c r="S7" s="110"/>
      <c r="T7" s="110"/>
    </row>
    <row r="8" spans="1:23" s="12" customFormat="1" ht="18.75" customHeight="1" x14ac:dyDescent="0.2">
      <c r="M8" s="111" t="s">
        <v>35</v>
      </c>
      <c r="N8" s="111"/>
      <c r="O8" s="112" t="s">
        <v>92</v>
      </c>
      <c r="P8" s="112"/>
      <c r="Q8" s="112"/>
      <c r="R8" s="112"/>
      <c r="S8" s="112"/>
      <c r="T8" s="112"/>
    </row>
    <row r="9" spans="1:23" s="12" customFormat="1" ht="18.75" customHeight="1" x14ac:dyDescent="0.2">
      <c r="M9" s="111" t="s">
        <v>36</v>
      </c>
      <c r="N9" s="111"/>
      <c r="O9" s="112" t="s">
        <v>93</v>
      </c>
      <c r="P9" s="112"/>
      <c r="Q9" s="112"/>
      <c r="R9" s="112"/>
      <c r="S9" s="112"/>
      <c r="T9" s="112"/>
    </row>
    <row r="10" spans="1:23" s="12" customFormat="1" ht="18.75" customHeight="1" x14ac:dyDescent="0.2">
      <c r="M10" s="111" t="s">
        <v>37</v>
      </c>
      <c r="N10" s="111"/>
      <c r="O10" s="112" t="s">
        <v>91</v>
      </c>
      <c r="P10" s="112"/>
      <c r="Q10" s="112"/>
      <c r="R10" s="112"/>
      <c r="S10" s="112"/>
      <c r="T10" s="112"/>
    </row>
    <row r="11" spans="1:23" s="12" customFormat="1" ht="35.25" customHeight="1" x14ac:dyDescent="0.2">
      <c r="A11" s="109" t="s">
        <v>87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26"/>
    </row>
    <row r="12" spans="1:23" s="12" customFormat="1" ht="27.75" customHeight="1" x14ac:dyDescent="0.2">
      <c r="A12" s="106" t="s">
        <v>38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4"/>
    </row>
    <row r="13" spans="1:23" s="12" customFormat="1" ht="22.5" customHeight="1" thickBot="1" x14ac:dyDescent="0.25">
      <c r="A13" s="113" t="s">
        <v>41</v>
      </c>
      <c r="B13" s="113"/>
      <c r="C13" s="113"/>
      <c r="D13" s="113"/>
      <c r="E13" s="113"/>
      <c r="F13" s="113"/>
      <c r="G13" s="113"/>
      <c r="H13" s="113"/>
      <c r="I13" s="23"/>
      <c r="J13" s="23"/>
      <c r="K13" s="23"/>
      <c r="L13" s="113" t="s">
        <v>59</v>
      </c>
      <c r="M13" s="113"/>
      <c r="N13" s="113"/>
      <c r="O13" s="113"/>
      <c r="P13" s="113"/>
      <c r="Q13" s="113"/>
      <c r="R13" s="113"/>
      <c r="S13" s="103"/>
      <c r="T13" s="103"/>
      <c r="U13" s="103"/>
      <c r="V13" s="103"/>
      <c r="W13" s="103"/>
    </row>
    <row r="14" spans="1:23" ht="18.75" customHeight="1" x14ac:dyDescent="0.2">
      <c r="A14" s="19"/>
      <c r="B14" s="114">
        <v>4</v>
      </c>
      <c r="C14" s="116">
        <v>9</v>
      </c>
      <c r="D14" s="116">
        <v>0</v>
      </c>
      <c r="E14" s="116">
        <v>1</v>
      </c>
      <c r="F14" s="116">
        <v>7</v>
      </c>
      <c r="G14" s="118">
        <v>3</v>
      </c>
      <c r="H14" s="19"/>
      <c r="I14" s="19"/>
      <c r="J14" s="19"/>
      <c r="K14" s="19"/>
      <c r="L14" s="19"/>
      <c r="M14" s="120" t="s">
        <v>43</v>
      </c>
      <c r="N14" s="121"/>
      <c r="O14" s="122">
        <v>1568</v>
      </c>
      <c r="P14" s="123"/>
      <c r="Q14" s="12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15"/>
      <c r="C15" s="117"/>
      <c r="D15" s="117"/>
      <c r="E15" s="117"/>
      <c r="F15" s="117"/>
      <c r="G15" s="119"/>
      <c r="H15" s="19"/>
      <c r="I15" s="19"/>
      <c r="J15" s="19"/>
      <c r="K15" s="19"/>
      <c r="L15" s="19"/>
      <c r="M15" s="124" t="s">
        <v>44</v>
      </c>
      <c r="N15" s="125"/>
      <c r="O15" s="126">
        <v>1635</v>
      </c>
      <c r="P15" s="127"/>
      <c r="Q15" s="127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28" t="s">
        <v>45</v>
      </c>
      <c r="N16" s="129"/>
      <c r="O16" s="130">
        <v>1833</v>
      </c>
      <c r="P16" s="131"/>
      <c r="Q16" s="131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32" t="s">
        <v>72</v>
      </c>
      <c r="N17" s="133"/>
      <c r="O17" s="134">
        <f>SUM(O14:Q16)</f>
        <v>5036</v>
      </c>
      <c r="P17" s="135"/>
      <c r="Q17" s="13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8" t="s">
        <v>58</v>
      </c>
      <c r="B18" s="138"/>
      <c r="C18" s="138"/>
      <c r="D18" s="138"/>
      <c r="E18" s="138"/>
      <c r="F18" s="138"/>
      <c r="G18" s="138"/>
      <c r="H18" s="13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39" t="s">
        <v>0</v>
      </c>
      <c r="B19" s="140"/>
      <c r="C19" s="140"/>
      <c r="D19" s="141"/>
      <c r="E19" s="145" t="s">
        <v>1</v>
      </c>
      <c r="F19" s="147" t="s">
        <v>39</v>
      </c>
      <c r="G19" s="148"/>
      <c r="H19" s="148"/>
      <c r="I19" s="149" t="s">
        <v>2</v>
      </c>
      <c r="J19" s="145" t="s">
        <v>3</v>
      </c>
      <c r="K19" s="145" t="s">
        <v>4</v>
      </c>
      <c r="L19" s="145" t="s">
        <v>5</v>
      </c>
      <c r="M19" s="145" t="s">
        <v>6</v>
      </c>
      <c r="N19" s="145" t="s">
        <v>7</v>
      </c>
      <c r="O19" s="136" t="s">
        <v>8</v>
      </c>
      <c r="P19" s="136" t="s">
        <v>9</v>
      </c>
      <c r="Q19" s="136" t="s">
        <v>10</v>
      </c>
      <c r="R19" s="145" t="s">
        <v>11</v>
      </c>
      <c r="S19" s="145" t="s">
        <v>12</v>
      </c>
      <c r="T19" s="159" t="s">
        <v>13</v>
      </c>
      <c r="U19" s="161" t="s">
        <v>27</v>
      </c>
      <c r="V19" s="162"/>
    </row>
    <row r="20" spans="1:23" ht="19.5" customHeight="1" x14ac:dyDescent="0.2">
      <c r="A20" s="142"/>
      <c r="B20" s="143"/>
      <c r="C20" s="143"/>
      <c r="D20" s="144"/>
      <c r="E20" s="146"/>
      <c r="F20" s="22" t="s">
        <v>43</v>
      </c>
      <c r="G20" s="22" t="s">
        <v>44</v>
      </c>
      <c r="H20" s="42" t="s">
        <v>45</v>
      </c>
      <c r="I20" s="150"/>
      <c r="J20" s="146"/>
      <c r="K20" s="146"/>
      <c r="L20" s="146"/>
      <c r="M20" s="146"/>
      <c r="N20" s="146"/>
      <c r="O20" s="137"/>
      <c r="P20" s="137"/>
      <c r="Q20" s="137"/>
      <c r="R20" s="146"/>
      <c r="S20" s="146"/>
      <c r="T20" s="160"/>
      <c r="U20" s="163"/>
      <c r="V20" s="164"/>
    </row>
    <row r="21" spans="1:23" ht="21" customHeight="1" x14ac:dyDescent="0.2">
      <c r="A21" s="151" t="s">
        <v>30</v>
      </c>
      <c r="B21" s="153" t="s">
        <v>83</v>
      </c>
      <c r="C21" s="154"/>
      <c r="D21" s="155"/>
      <c r="E21" s="99">
        <v>11</v>
      </c>
      <c r="F21" s="99">
        <v>50</v>
      </c>
      <c r="G21" s="99">
        <v>60</v>
      </c>
      <c r="H21" s="43">
        <v>70</v>
      </c>
      <c r="I21" s="48"/>
      <c r="J21" s="3"/>
      <c r="K21" s="3">
        <v>1</v>
      </c>
      <c r="L21" s="3"/>
      <c r="M21" s="3"/>
      <c r="N21" s="3"/>
      <c r="O21" s="3"/>
      <c r="P21" s="3">
        <v>1</v>
      </c>
      <c r="Q21" s="3">
        <v>1</v>
      </c>
      <c r="R21" s="3">
        <v>1</v>
      </c>
      <c r="S21" s="3">
        <v>1</v>
      </c>
      <c r="T21" s="62"/>
      <c r="U21" s="55">
        <f>SUM(I21:T21)</f>
        <v>5</v>
      </c>
      <c r="V21" s="1" t="s">
        <v>14</v>
      </c>
    </row>
    <row r="22" spans="1:23" ht="21" customHeight="1" x14ac:dyDescent="0.2">
      <c r="A22" s="152"/>
      <c r="B22" s="153" t="s">
        <v>68</v>
      </c>
      <c r="C22" s="154"/>
      <c r="D22" s="155"/>
      <c r="E22" s="99">
        <v>12</v>
      </c>
      <c r="F22" s="156">
        <v>40</v>
      </c>
      <c r="G22" s="156">
        <v>50</v>
      </c>
      <c r="H22" s="165">
        <v>60</v>
      </c>
      <c r="I22" s="48"/>
      <c r="J22" s="3"/>
      <c r="K22" s="3"/>
      <c r="L22" s="3"/>
      <c r="M22" s="3"/>
      <c r="N22" s="3"/>
      <c r="O22" s="3"/>
      <c r="P22" s="3"/>
      <c r="Q22" s="3"/>
      <c r="R22" s="3"/>
      <c r="S22" s="3"/>
      <c r="T22" s="62"/>
      <c r="U22" s="55">
        <f t="shared" ref="U22:U40" si="0">SUM(I22:T22)</f>
        <v>0</v>
      </c>
      <c r="V22" s="1" t="s">
        <v>14</v>
      </c>
    </row>
    <row r="23" spans="1:23" ht="21" customHeight="1" x14ac:dyDescent="0.2">
      <c r="A23" s="152"/>
      <c r="B23" s="153" t="s">
        <v>15</v>
      </c>
      <c r="C23" s="154"/>
      <c r="D23" s="155"/>
      <c r="E23" s="99">
        <v>13</v>
      </c>
      <c r="F23" s="157"/>
      <c r="G23" s="157"/>
      <c r="H23" s="166"/>
      <c r="I23" s="48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2">
      <c r="A24" s="152"/>
      <c r="B24" s="153" t="s">
        <v>52</v>
      </c>
      <c r="C24" s="154"/>
      <c r="D24" s="155"/>
      <c r="E24" s="99">
        <v>14</v>
      </c>
      <c r="F24" s="156">
        <v>40</v>
      </c>
      <c r="G24" s="156">
        <v>50</v>
      </c>
      <c r="H24" s="165">
        <v>60</v>
      </c>
      <c r="I24" s="48"/>
      <c r="J24" s="3"/>
      <c r="K24" s="3"/>
      <c r="L24" s="3"/>
      <c r="M24" s="3"/>
      <c r="N24" s="3"/>
      <c r="O24" s="3"/>
      <c r="P24" s="3"/>
      <c r="Q24" s="3"/>
      <c r="R24" s="3"/>
      <c r="S24" s="3"/>
      <c r="T24" s="62"/>
      <c r="U24" s="55">
        <f t="shared" si="0"/>
        <v>0</v>
      </c>
      <c r="V24" s="1" t="s">
        <v>14</v>
      </c>
    </row>
    <row r="25" spans="1:23" ht="21" customHeight="1" x14ac:dyDescent="0.2">
      <c r="A25" s="152"/>
      <c r="B25" s="153" t="s">
        <v>69</v>
      </c>
      <c r="C25" s="154"/>
      <c r="D25" s="155"/>
      <c r="E25" s="99">
        <v>15</v>
      </c>
      <c r="F25" s="157"/>
      <c r="G25" s="157"/>
      <c r="H25" s="166"/>
      <c r="I25" s="48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2"/>
      <c r="U25" s="55">
        <f t="shared" si="0"/>
        <v>1</v>
      </c>
      <c r="V25" s="1" t="s">
        <v>14</v>
      </c>
    </row>
    <row r="26" spans="1:23" ht="21" customHeight="1" x14ac:dyDescent="0.2">
      <c r="A26" s="152"/>
      <c r="B26" s="153" t="s">
        <v>53</v>
      </c>
      <c r="C26" s="154"/>
      <c r="D26" s="155"/>
      <c r="E26" s="99">
        <v>16</v>
      </c>
      <c r="F26" s="99">
        <v>35</v>
      </c>
      <c r="G26" s="99">
        <v>50</v>
      </c>
      <c r="H26" s="43">
        <v>70</v>
      </c>
      <c r="I26" s="48"/>
      <c r="J26" s="3"/>
      <c r="K26" s="3">
        <v>1</v>
      </c>
      <c r="L26" s="3"/>
      <c r="M26" s="3"/>
      <c r="N26" s="3"/>
      <c r="O26" s="3"/>
      <c r="P26" s="3">
        <v>1</v>
      </c>
      <c r="Q26" s="3"/>
      <c r="R26" s="3"/>
      <c r="S26" s="3"/>
      <c r="T26" s="62"/>
      <c r="U26" s="55">
        <f t="shared" si="0"/>
        <v>2</v>
      </c>
      <c r="V26" s="1" t="s">
        <v>14</v>
      </c>
    </row>
    <row r="27" spans="1:23" ht="21" customHeight="1" x14ac:dyDescent="0.2">
      <c r="A27" s="152"/>
      <c r="B27" s="153" t="s">
        <v>65</v>
      </c>
      <c r="C27" s="154"/>
      <c r="D27" s="155"/>
      <c r="E27" s="99">
        <v>17</v>
      </c>
      <c r="F27" s="99">
        <v>35</v>
      </c>
      <c r="G27" s="99">
        <v>50</v>
      </c>
      <c r="H27" s="43">
        <v>70</v>
      </c>
      <c r="I27" s="48"/>
      <c r="J27" s="3">
        <v>1</v>
      </c>
      <c r="K27" s="3"/>
      <c r="L27" s="3">
        <v>1</v>
      </c>
      <c r="M27" s="3"/>
      <c r="N27" s="3"/>
      <c r="O27" s="3"/>
      <c r="P27" s="3"/>
      <c r="Q27" s="3"/>
      <c r="R27" s="3"/>
      <c r="S27" s="3"/>
      <c r="T27" s="62"/>
      <c r="U27" s="55">
        <f t="shared" si="0"/>
        <v>2</v>
      </c>
      <c r="V27" s="1" t="s">
        <v>14</v>
      </c>
    </row>
    <row r="28" spans="1:23" ht="21" customHeight="1" x14ac:dyDescent="0.2">
      <c r="A28" s="152"/>
      <c r="B28" s="153" t="s">
        <v>16</v>
      </c>
      <c r="C28" s="154"/>
      <c r="D28" s="155"/>
      <c r="E28" s="99">
        <v>18</v>
      </c>
      <c r="F28" s="99">
        <v>30</v>
      </c>
      <c r="G28" s="99">
        <v>30</v>
      </c>
      <c r="H28" s="43">
        <v>30</v>
      </c>
      <c r="I28" s="48">
        <v>1</v>
      </c>
      <c r="J28" s="3"/>
      <c r="K28" s="3"/>
      <c r="L28" s="3"/>
      <c r="M28" s="3"/>
      <c r="N28" s="3"/>
      <c r="O28" s="3">
        <v>1</v>
      </c>
      <c r="P28" s="3"/>
      <c r="Q28" s="3">
        <v>1</v>
      </c>
      <c r="R28" s="3"/>
      <c r="S28" s="3">
        <v>1</v>
      </c>
      <c r="T28" s="62"/>
      <c r="U28" s="55">
        <f t="shared" si="0"/>
        <v>4</v>
      </c>
      <c r="V28" s="1" t="s">
        <v>14</v>
      </c>
    </row>
    <row r="29" spans="1:23" ht="21" customHeight="1" x14ac:dyDescent="0.2">
      <c r="A29" s="152"/>
      <c r="B29" s="153" t="s">
        <v>54</v>
      </c>
      <c r="C29" s="154"/>
      <c r="D29" s="155"/>
      <c r="E29" s="99">
        <v>20</v>
      </c>
      <c r="F29" s="99">
        <v>45</v>
      </c>
      <c r="G29" s="99">
        <v>55</v>
      </c>
      <c r="H29" s="43">
        <v>65</v>
      </c>
      <c r="I29" s="48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62"/>
      <c r="U29" s="55">
        <f t="shared" si="0"/>
        <v>1</v>
      </c>
      <c r="V29" s="1" t="s">
        <v>14</v>
      </c>
    </row>
    <row r="30" spans="1:23" ht="21" customHeight="1" x14ac:dyDescent="0.2">
      <c r="A30" s="152"/>
      <c r="B30" s="153" t="s">
        <v>17</v>
      </c>
      <c r="C30" s="154"/>
      <c r="D30" s="155"/>
      <c r="E30" s="99">
        <v>21</v>
      </c>
      <c r="F30" s="99">
        <v>25</v>
      </c>
      <c r="G30" s="99">
        <v>30</v>
      </c>
      <c r="H30" s="43">
        <v>35</v>
      </c>
      <c r="I30" s="48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2">
      <c r="A31" s="152"/>
      <c r="B31" s="153" t="s">
        <v>33</v>
      </c>
      <c r="C31" s="154"/>
      <c r="D31" s="155"/>
      <c r="E31" s="99">
        <v>23</v>
      </c>
      <c r="F31" s="99">
        <v>45</v>
      </c>
      <c r="G31" s="99">
        <v>55</v>
      </c>
      <c r="H31" s="43">
        <v>65</v>
      </c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2"/>
      <c r="U31" s="55">
        <f t="shared" si="0"/>
        <v>1</v>
      </c>
      <c r="V31" s="1" t="s">
        <v>14</v>
      </c>
    </row>
    <row r="32" spans="1:23" ht="21" customHeight="1" x14ac:dyDescent="0.2">
      <c r="A32" s="152"/>
      <c r="B32" s="153" t="s">
        <v>82</v>
      </c>
      <c r="C32" s="154"/>
      <c r="D32" s="155"/>
      <c r="E32" s="99">
        <v>24</v>
      </c>
      <c r="F32" s="99">
        <v>40</v>
      </c>
      <c r="G32" s="99">
        <v>50</v>
      </c>
      <c r="H32" s="43">
        <v>60</v>
      </c>
      <c r="I32" s="48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62"/>
      <c r="U32" s="55">
        <f t="shared" si="0"/>
        <v>1</v>
      </c>
      <c r="V32" s="1" t="s">
        <v>14</v>
      </c>
    </row>
    <row r="33" spans="1:22" ht="21" customHeight="1" x14ac:dyDescent="0.2">
      <c r="A33" s="152"/>
      <c r="B33" s="153" t="s">
        <v>42</v>
      </c>
      <c r="C33" s="154"/>
      <c r="D33" s="155"/>
      <c r="E33" s="99">
        <v>25</v>
      </c>
      <c r="F33" s="99"/>
      <c r="G33" s="99"/>
      <c r="H33" s="101"/>
      <c r="I33" s="4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3"/>
      <c r="U33" s="56">
        <f t="shared" si="0"/>
        <v>0</v>
      </c>
      <c r="V33" s="31" t="s">
        <v>14</v>
      </c>
    </row>
    <row r="34" spans="1:22" ht="21" customHeight="1" x14ac:dyDescent="0.2">
      <c r="A34" s="152"/>
      <c r="B34" s="167" t="s">
        <v>84</v>
      </c>
      <c r="C34" s="168"/>
      <c r="D34" s="169"/>
      <c r="E34" s="75">
        <v>26</v>
      </c>
      <c r="F34" s="99">
        <v>40</v>
      </c>
      <c r="G34" s="99">
        <v>50</v>
      </c>
      <c r="H34" s="101">
        <v>60</v>
      </c>
      <c r="I34" s="49">
        <v>1</v>
      </c>
      <c r="J34" s="30"/>
      <c r="K34" s="30"/>
      <c r="L34" s="30"/>
      <c r="M34" s="30"/>
      <c r="N34" s="30">
        <v>1</v>
      </c>
      <c r="O34" s="30"/>
      <c r="P34" s="30"/>
      <c r="Q34" s="30"/>
      <c r="R34" s="30">
        <v>1</v>
      </c>
      <c r="S34" s="30"/>
      <c r="T34" s="63">
        <v>1</v>
      </c>
      <c r="U34" s="56">
        <f t="shared" si="0"/>
        <v>4</v>
      </c>
      <c r="V34" s="31" t="s">
        <v>14</v>
      </c>
    </row>
    <row r="35" spans="1:22" ht="21" customHeight="1" x14ac:dyDescent="0.2">
      <c r="A35" s="152"/>
      <c r="B35" s="170" t="s">
        <v>70</v>
      </c>
      <c r="C35" s="171"/>
      <c r="D35" s="172"/>
      <c r="E35" s="75">
        <v>28</v>
      </c>
      <c r="F35" s="104">
        <v>50</v>
      </c>
      <c r="G35" s="104">
        <v>50</v>
      </c>
      <c r="H35" s="105">
        <v>70</v>
      </c>
      <c r="I35" s="173" t="s">
        <v>88</v>
      </c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5"/>
      <c r="U35" s="56">
        <f t="shared" si="0"/>
        <v>0</v>
      </c>
      <c r="V35" s="31" t="s">
        <v>14</v>
      </c>
    </row>
    <row r="36" spans="1:22" ht="21" customHeight="1" thickBot="1" x14ac:dyDescent="0.25">
      <c r="A36" s="152"/>
      <c r="B36" s="158" t="s">
        <v>74</v>
      </c>
      <c r="C36" s="158"/>
      <c r="D36" s="158"/>
      <c r="E36" s="5" t="s">
        <v>51</v>
      </c>
      <c r="F36" s="99" t="s">
        <v>51</v>
      </c>
      <c r="G36" s="99" t="s">
        <v>51</v>
      </c>
      <c r="H36" s="99" t="s">
        <v>51</v>
      </c>
      <c r="I36" s="80">
        <f>SUM(I21:I35)</f>
        <v>2</v>
      </c>
      <c r="J36" s="78">
        <f>SUM(J21:J35)</f>
        <v>2</v>
      </c>
      <c r="K36" s="78">
        <f t="shared" ref="K36:S36" si="1">SUM(K21:K35)</f>
        <v>3</v>
      </c>
      <c r="L36" s="78">
        <f t="shared" si="1"/>
        <v>2</v>
      </c>
      <c r="M36" s="78">
        <f t="shared" si="1"/>
        <v>0</v>
      </c>
      <c r="N36" s="78">
        <f t="shared" si="1"/>
        <v>2</v>
      </c>
      <c r="O36" s="78">
        <f>SUM(O21:O35)</f>
        <v>3</v>
      </c>
      <c r="P36" s="78">
        <f t="shared" si="1"/>
        <v>2</v>
      </c>
      <c r="Q36" s="78">
        <f t="shared" si="1"/>
        <v>2</v>
      </c>
      <c r="R36" s="78">
        <f t="shared" si="1"/>
        <v>2</v>
      </c>
      <c r="S36" s="78">
        <f t="shared" si="1"/>
        <v>2</v>
      </c>
      <c r="T36" s="79">
        <f>SUM(T21:T35)</f>
        <v>2</v>
      </c>
      <c r="U36" s="56">
        <f>SUM(I36:T36)</f>
        <v>24</v>
      </c>
      <c r="V36" s="31" t="s">
        <v>14</v>
      </c>
    </row>
    <row r="37" spans="1:22" ht="21" customHeight="1" x14ac:dyDescent="0.2">
      <c r="A37" s="152"/>
      <c r="B37" s="176" t="s">
        <v>18</v>
      </c>
      <c r="C37" s="177"/>
      <c r="D37" s="178"/>
      <c r="E37" s="32">
        <v>83</v>
      </c>
      <c r="F37" s="32">
        <v>70</v>
      </c>
      <c r="G37" s="32">
        <v>80</v>
      </c>
      <c r="H37" s="44">
        <v>90</v>
      </c>
      <c r="I37" s="50"/>
      <c r="J37" s="33">
        <v>1</v>
      </c>
      <c r="K37" s="33">
        <v>1</v>
      </c>
      <c r="L37" s="33"/>
      <c r="M37" s="33"/>
      <c r="N37" s="33"/>
      <c r="O37" s="33">
        <v>1</v>
      </c>
      <c r="P37" s="33"/>
      <c r="Q37" s="33">
        <v>1</v>
      </c>
      <c r="R37" s="33"/>
      <c r="S37" s="33">
        <v>1</v>
      </c>
      <c r="T37" s="64"/>
      <c r="U37" s="57">
        <f t="shared" si="0"/>
        <v>5</v>
      </c>
      <c r="V37" s="34" t="s">
        <v>14</v>
      </c>
    </row>
    <row r="38" spans="1:22" ht="21" customHeight="1" x14ac:dyDescent="0.2">
      <c r="A38" s="152"/>
      <c r="B38" s="153" t="s">
        <v>19</v>
      </c>
      <c r="C38" s="154"/>
      <c r="D38" s="155"/>
      <c r="E38" s="99">
        <v>84</v>
      </c>
      <c r="F38" s="99">
        <v>180</v>
      </c>
      <c r="G38" s="99">
        <v>200</v>
      </c>
      <c r="H38" s="43">
        <v>220</v>
      </c>
      <c r="I38" s="48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/>
      <c r="R38" s="3"/>
      <c r="S38" s="3"/>
      <c r="T38" s="62">
        <v>1</v>
      </c>
      <c r="U38" s="55">
        <f t="shared" si="0"/>
        <v>4</v>
      </c>
      <c r="V38" s="1" t="s">
        <v>14</v>
      </c>
    </row>
    <row r="39" spans="1:22" ht="21" customHeight="1" x14ac:dyDescent="0.2">
      <c r="A39" s="152"/>
      <c r="B39" s="153" t="s">
        <v>55</v>
      </c>
      <c r="C39" s="154"/>
      <c r="D39" s="155"/>
      <c r="E39" s="99">
        <v>85</v>
      </c>
      <c r="F39" s="99">
        <v>160</v>
      </c>
      <c r="G39" s="99">
        <v>180</v>
      </c>
      <c r="H39" s="43">
        <v>200</v>
      </c>
      <c r="I39" s="48">
        <v>1</v>
      </c>
      <c r="J39" s="3"/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62"/>
      <c r="U39" s="55">
        <f t="shared" si="0"/>
        <v>5</v>
      </c>
      <c r="V39" s="1" t="s">
        <v>14</v>
      </c>
    </row>
    <row r="40" spans="1:22" ht="21" customHeight="1" x14ac:dyDescent="0.2">
      <c r="A40" s="152"/>
      <c r="B40" s="153" t="s">
        <v>40</v>
      </c>
      <c r="C40" s="154"/>
      <c r="D40" s="155"/>
      <c r="E40" s="99">
        <v>86</v>
      </c>
      <c r="F40" s="99">
        <v>180</v>
      </c>
      <c r="G40" s="99">
        <v>200</v>
      </c>
      <c r="H40" s="43">
        <v>220</v>
      </c>
      <c r="I40" s="48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62"/>
      <c r="U40" s="55">
        <f t="shared" si="0"/>
        <v>3</v>
      </c>
      <c r="V40" s="1" t="s">
        <v>14</v>
      </c>
    </row>
    <row r="41" spans="1:22" ht="21" customHeight="1" thickBot="1" x14ac:dyDescent="0.25">
      <c r="A41" s="152"/>
      <c r="B41" s="158" t="s">
        <v>75</v>
      </c>
      <c r="C41" s="158"/>
      <c r="D41" s="158"/>
      <c r="E41" s="99" t="s">
        <v>51</v>
      </c>
      <c r="F41" s="99" t="s">
        <v>51</v>
      </c>
      <c r="G41" s="99" t="s">
        <v>51</v>
      </c>
      <c r="H41" s="101" t="s">
        <v>51</v>
      </c>
      <c r="I41" s="80">
        <f>SUM(I37:I40)</f>
        <v>1</v>
      </c>
      <c r="J41" s="78">
        <f t="shared" ref="J41:S41" si="2">SUM(J37:J40)</f>
        <v>2</v>
      </c>
      <c r="K41" s="78">
        <f>SUM(K37:K40)</f>
        <v>2</v>
      </c>
      <c r="L41" s="78">
        <f t="shared" si="2"/>
        <v>1</v>
      </c>
      <c r="M41" s="78">
        <f t="shared" si="2"/>
        <v>0</v>
      </c>
      <c r="N41" s="78">
        <f>SUM(N37:N40)</f>
        <v>2</v>
      </c>
      <c r="O41" s="78">
        <f t="shared" si="2"/>
        <v>2</v>
      </c>
      <c r="P41" s="78">
        <f t="shared" si="2"/>
        <v>2</v>
      </c>
      <c r="Q41" s="78">
        <f>SUM(Q37:Q40)</f>
        <v>1</v>
      </c>
      <c r="R41" s="78">
        <f t="shared" si="2"/>
        <v>1</v>
      </c>
      <c r="S41" s="78">
        <f t="shared" si="2"/>
        <v>2</v>
      </c>
      <c r="T41" s="79">
        <f>SUM(T37:T40)</f>
        <v>1</v>
      </c>
      <c r="U41" s="56">
        <f>SUM(I41:T41)</f>
        <v>17</v>
      </c>
      <c r="V41" s="31" t="s">
        <v>14</v>
      </c>
    </row>
    <row r="42" spans="1:22" ht="21" customHeight="1" x14ac:dyDescent="0.2">
      <c r="A42" s="189" t="s">
        <v>28</v>
      </c>
      <c r="B42" s="190"/>
      <c r="C42" s="190"/>
      <c r="D42" s="190"/>
      <c r="E42" s="35" t="s">
        <v>1</v>
      </c>
      <c r="F42" s="35" t="s">
        <v>43</v>
      </c>
      <c r="G42" s="35" t="s">
        <v>44</v>
      </c>
      <c r="H42" s="45" t="s">
        <v>45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9" t="s">
        <v>27</v>
      </c>
      <c r="V42" s="180"/>
    </row>
    <row r="43" spans="1:22" ht="21" customHeight="1" x14ac:dyDescent="0.2">
      <c r="A43" s="151" t="s">
        <v>29</v>
      </c>
      <c r="B43" s="182" t="s">
        <v>32</v>
      </c>
      <c r="C43" s="153" t="s">
        <v>20</v>
      </c>
      <c r="D43" s="155"/>
      <c r="E43" s="99">
        <v>51</v>
      </c>
      <c r="F43" s="29">
        <v>60</v>
      </c>
      <c r="G43" s="29">
        <v>70</v>
      </c>
      <c r="H43" s="46">
        <v>80</v>
      </c>
      <c r="I43" s="52">
        <v>5</v>
      </c>
      <c r="J43" s="4">
        <v>11</v>
      </c>
      <c r="K43" s="4">
        <v>13</v>
      </c>
      <c r="L43" s="4">
        <v>6</v>
      </c>
      <c r="M43" s="4"/>
      <c r="N43" s="4">
        <v>11</v>
      </c>
      <c r="O43" s="4">
        <v>12</v>
      </c>
      <c r="P43" s="4">
        <v>10</v>
      </c>
      <c r="Q43" s="4">
        <v>10</v>
      </c>
      <c r="R43" s="4">
        <v>9</v>
      </c>
      <c r="S43" s="4">
        <v>10</v>
      </c>
      <c r="T43" s="66">
        <v>9</v>
      </c>
      <c r="U43" s="58">
        <f>SUM(I43:T43)</f>
        <v>106</v>
      </c>
      <c r="V43" s="1" t="s">
        <v>14</v>
      </c>
    </row>
    <row r="44" spans="1:22" ht="21" customHeight="1" x14ac:dyDescent="0.2">
      <c r="A44" s="152"/>
      <c r="B44" s="183"/>
      <c r="C44" s="185" t="s">
        <v>21</v>
      </c>
      <c r="D44" s="186"/>
      <c r="E44" s="99">
        <v>53</v>
      </c>
      <c r="F44" s="29">
        <v>60</v>
      </c>
      <c r="G44" s="29">
        <v>70</v>
      </c>
      <c r="H44" s="46">
        <v>80</v>
      </c>
      <c r="I44" s="52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6">
        <v>1</v>
      </c>
      <c r="U44" s="58">
        <f t="shared" ref="U44:U49" si="3">SUM(I44:T44)</f>
        <v>2</v>
      </c>
      <c r="V44" s="1" t="s">
        <v>14</v>
      </c>
    </row>
    <row r="45" spans="1:22" ht="21" customHeight="1" x14ac:dyDescent="0.2">
      <c r="A45" s="152"/>
      <c r="B45" s="183"/>
      <c r="C45" s="153" t="s">
        <v>56</v>
      </c>
      <c r="D45" s="155"/>
      <c r="E45" s="99">
        <v>54</v>
      </c>
      <c r="F45" s="29">
        <v>60</v>
      </c>
      <c r="G45" s="29">
        <v>70</v>
      </c>
      <c r="H45" s="46">
        <v>80</v>
      </c>
      <c r="I45" s="52"/>
      <c r="J45" s="4"/>
      <c r="K45" s="4">
        <v>1</v>
      </c>
      <c r="L45" s="4"/>
      <c r="M45" s="4"/>
      <c r="N45" s="4"/>
      <c r="O45" s="4">
        <v>1</v>
      </c>
      <c r="P45" s="4"/>
      <c r="Q45" s="4"/>
      <c r="R45" s="4"/>
      <c r="S45" s="4">
        <v>1</v>
      </c>
      <c r="T45" s="66"/>
      <c r="U45" s="58">
        <f t="shared" si="3"/>
        <v>3</v>
      </c>
      <c r="V45" s="1" t="s">
        <v>14</v>
      </c>
    </row>
    <row r="46" spans="1:22" ht="21" customHeight="1" x14ac:dyDescent="0.2">
      <c r="A46" s="152"/>
      <c r="B46" s="183"/>
      <c r="C46" s="153" t="s">
        <v>22</v>
      </c>
      <c r="D46" s="155"/>
      <c r="E46" s="99">
        <v>55</v>
      </c>
      <c r="F46" s="29">
        <v>60</v>
      </c>
      <c r="G46" s="29">
        <v>70</v>
      </c>
      <c r="H46" s="46">
        <v>80</v>
      </c>
      <c r="I46" s="52">
        <v>2</v>
      </c>
      <c r="J46" s="4">
        <v>2</v>
      </c>
      <c r="K46" s="4">
        <v>2</v>
      </c>
      <c r="L46" s="4">
        <v>2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6">
        <v>2</v>
      </c>
      <c r="U46" s="58">
        <f t="shared" si="3"/>
        <v>21</v>
      </c>
      <c r="V46" s="1" t="s">
        <v>14</v>
      </c>
    </row>
    <row r="47" spans="1:22" ht="21" customHeight="1" x14ac:dyDescent="0.2">
      <c r="A47" s="152"/>
      <c r="B47" s="183"/>
      <c r="C47" s="167" t="s">
        <v>60</v>
      </c>
      <c r="D47" s="169"/>
      <c r="E47" s="74">
        <v>59</v>
      </c>
      <c r="F47" s="29">
        <v>60</v>
      </c>
      <c r="G47" s="29">
        <v>70</v>
      </c>
      <c r="H47" s="46">
        <v>80</v>
      </c>
      <c r="I47" s="52"/>
      <c r="J47" s="4">
        <v>1</v>
      </c>
      <c r="K47" s="4"/>
      <c r="L47" s="4"/>
      <c r="M47" s="4"/>
      <c r="N47" s="4"/>
      <c r="O47" s="4"/>
      <c r="P47" s="4"/>
      <c r="Q47" s="4"/>
      <c r="R47" s="4">
        <v>1</v>
      </c>
      <c r="S47" s="4"/>
      <c r="T47" s="66"/>
      <c r="U47" s="58">
        <f t="shared" si="3"/>
        <v>2</v>
      </c>
      <c r="V47" s="1" t="s">
        <v>14</v>
      </c>
    </row>
    <row r="48" spans="1:22" ht="21" customHeight="1" x14ac:dyDescent="0.2">
      <c r="A48" s="152"/>
      <c r="B48" s="183"/>
      <c r="C48" s="167" t="s">
        <v>71</v>
      </c>
      <c r="D48" s="169"/>
      <c r="E48" s="92">
        <v>60</v>
      </c>
      <c r="F48" s="29">
        <v>60</v>
      </c>
      <c r="G48" s="29">
        <v>70</v>
      </c>
      <c r="H48" s="46">
        <v>80</v>
      </c>
      <c r="I48" s="52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6"/>
      <c r="U48" s="58">
        <f t="shared" si="3"/>
        <v>1</v>
      </c>
      <c r="V48" s="1" t="s">
        <v>14</v>
      </c>
    </row>
    <row r="49" spans="1:22" ht="21" customHeight="1" x14ac:dyDescent="0.2">
      <c r="A49" s="152"/>
      <c r="B49" s="183"/>
      <c r="C49" s="187" t="s">
        <v>79</v>
      </c>
      <c r="D49" s="188"/>
      <c r="E49" s="86">
        <v>62</v>
      </c>
      <c r="F49" s="87">
        <v>60</v>
      </c>
      <c r="G49" s="87">
        <v>70</v>
      </c>
      <c r="H49" s="88">
        <v>80</v>
      </c>
      <c r="I49" s="89">
        <v>1</v>
      </c>
      <c r="J49" s="90"/>
      <c r="K49" s="90">
        <v>1</v>
      </c>
      <c r="L49" s="90">
        <v>1</v>
      </c>
      <c r="M49" s="90"/>
      <c r="N49" s="90">
        <v>1</v>
      </c>
      <c r="O49" s="90">
        <v>1</v>
      </c>
      <c r="P49" s="90">
        <v>1</v>
      </c>
      <c r="Q49" s="90">
        <v>1</v>
      </c>
      <c r="R49" s="90">
        <v>1</v>
      </c>
      <c r="S49" s="90">
        <v>1</v>
      </c>
      <c r="T49" s="91"/>
      <c r="U49" s="61">
        <f t="shared" si="3"/>
        <v>9</v>
      </c>
      <c r="V49" s="31" t="s">
        <v>64</v>
      </c>
    </row>
    <row r="50" spans="1:22" ht="21" customHeight="1" thickBot="1" x14ac:dyDescent="0.25">
      <c r="A50" s="152"/>
      <c r="B50" s="184"/>
      <c r="C50" s="197" t="s">
        <v>80</v>
      </c>
      <c r="D50" s="198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2">
      <c r="A51" s="152"/>
      <c r="B51" s="199" t="s">
        <v>31</v>
      </c>
      <c r="C51" s="201" t="s">
        <v>48</v>
      </c>
      <c r="D51" s="17" t="s">
        <v>23</v>
      </c>
      <c r="E51" s="202">
        <v>70</v>
      </c>
      <c r="F51" s="100"/>
      <c r="G51" s="100"/>
      <c r="H51" s="102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ref="U51:U56" si="4">SUM(I51:T51)</f>
        <v>0</v>
      </c>
      <c r="V51" s="38" t="s">
        <v>14</v>
      </c>
    </row>
    <row r="52" spans="1:22" ht="21" customHeight="1" x14ac:dyDescent="0.2">
      <c r="A52" s="152"/>
      <c r="B52" s="183"/>
      <c r="C52" s="146"/>
      <c r="D52" s="18" t="s">
        <v>24</v>
      </c>
      <c r="E52" s="157"/>
      <c r="F52" s="191" t="s">
        <v>47</v>
      </c>
      <c r="G52" s="192"/>
      <c r="H52" s="192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4"/>
        <v>0</v>
      </c>
      <c r="V52" s="1" t="s">
        <v>25</v>
      </c>
    </row>
    <row r="53" spans="1:22" ht="21" customHeight="1" x14ac:dyDescent="0.2">
      <c r="A53" s="152"/>
      <c r="B53" s="183"/>
      <c r="C53" s="203" t="s">
        <v>50</v>
      </c>
      <c r="D53" s="17" t="s">
        <v>23</v>
      </c>
      <c r="E53" s="156">
        <v>71</v>
      </c>
      <c r="F53" s="5"/>
      <c r="G53" s="5"/>
      <c r="H53" s="43"/>
      <c r="I53" s="52"/>
      <c r="J53" s="4"/>
      <c r="K53" s="4"/>
      <c r="L53" s="4"/>
      <c r="M53" s="4"/>
      <c r="N53" s="4"/>
      <c r="O53" s="4"/>
      <c r="P53" s="4"/>
      <c r="Q53" s="4"/>
      <c r="R53" s="4"/>
      <c r="S53" s="4"/>
      <c r="T53" s="66"/>
      <c r="U53" s="58">
        <f t="shared" si="4"/>
        <v>0</v>
      </c>
      <c r="V53" s="1" t="s">
        <v>14</v>
      </c>
    </row>
    <row r="54" spans="1:22" ht="21" customHeight="1" x14ac:dyDescent="0.2">
      <c r="A54" s="152"/>
      <c r="B54" s="183"/>
      <c r="C54" s="146"/>
      <c r="D54" s="18" t="s">
        <v>24</v>
      </c>
      <c r="E54" s="157"/>
      <c r="F54" s="191" t="s">
        <v>47</v>
      </c>
      <c r="G54" s="192"/>
      <c r="H54" s="192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4"/>
        <v>0</v>
      </c>
      <c r="V54" s="1" t="s">
        <v>25</v>
      </c>
    </row>
    <row r="55" spans="1:22" ht="21" customHeight="1" x14ac:dyDescent="0.2">
      <c r="A55" s="152"/>
      <c r="B55" s="183"/>
      <c r="C55" s="193" t="s">
        <v>49</v>
      </c>
      <c r="D55" s="18" t="s">
        <v>23</v>
      </c>
      <c r="E55" s="156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4"/>
        <v>0</v>
      </c>
      <c r="V55" s="1" t="s">
        <v>14</v>
      </c>
    </row>
    <row r="56" spans="1:22" ht="21" customHeight="1" x14ac:dyDescent="0.2">
      <c r="A56" s="152"/>
      <c r="B56" s="200"/>
      <c r="C56" s="193"/>
      <c r="D56" s="18" t="s">
        <v>24</v>
      </c>
      <c r="E56" s="157"/>
      <c r="F56" s="191" t="s">
        <v>81</v>
      </c>
      <c r="G56" s="192"/>
      <c r="H56" s="192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4"/>
        <v>0</v>
      </c>
      <c r="V56" s="1" t="s">
        <v>25</v>
      </c>
    </row>
    <row r="57" spans="1:22" ht="21" customHeight="1" x14ac:dyDescent="0.2">
      <c r="A57" s="181"/>
      <c r="B57" s="193" t="s">
        <v>73</v>
      </c>
      <c r="C57" s="193"/>
      <c r="D57" s="193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5">SUM(I43:I51,I53,I55)</f>
        <v>9</v>
      </c>
      <c r="J57" s="4">
        <f t="shared" si="5"/>
        <v>14</v>
      </c>
      <c r="K57" s="4">
        <f t="shared" si="5"/>
        <v>17</v>
      </c>
      <c r="L57" s="4">
        <f t="shared" si="5"/>
        <v>9</v>
      </c>
      <c r="M57" s="4">
        <f t="shared" si="5"/>
        <v>0</v>
      </c>
      <c r="N57" s="4">
        <f t="shared" si="5"/>
        <v>14</v>
      </c>
      <c r="O57" s="4">
        <f t="shared" si="5"/>
        <v>16</v>
      </c>
      <c r="P57" s="4">
        <f t="shared" si="5"/>
        <v>14</v>
      </c>
      <c r="Q57" s="4">
        <f t="shared" si="5"/>
        <v>13</v>
      </c>
      <c r="R57" s="4">
        <f t="shared" si="5"/>
        <v>12</v>
      </c>
      <c r="S57" s="4">
        <f t="shared" si="5"/>
        <v>14</v>
      </c>
      <c r="T57" s="72">
        <f t="shared" si="5"/>
        <v>12</v>
      </c>
      <c r="U57" s="71">
        <f t="shared" si="5"/>
        <v>144</v>
      </c>
      <c r="V57" s="1" t="s">
        <v>14</v>
      </c>
    </row>
    <row r="58" spans="1:22" ht="21" customHeight="1" thickBot="1" x14ac:dyDescent="0.25">
      <c r="A58" s="194" t="s">
        <v>26</v>
      </c>
      <c r="B58" s="195"/>
      <c r="C58" s="195"/>
      <c r="D58" s="195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6">I36+I41+I57</f>
        <v>12</v>
      </c>
      <c r="J58" s="40">
        <f t="shared" si="6"/>
        <v>18</v>
      </c>
      <c r="K58" s="40">
        <f t="shared" si="6"/>
        <v>22</v>
      </c>
      <c r="L58" s="40">
        <f t="shared" si="6"/>
        <v>12</v>
      </c>
      <c r="M58" s="40">
        <f t="shared" si="6"/>
        <v>0</v>
      </c>
      <c r="N58" s="40">
        <f t="shared" si="6"/>
        <v>18</v>
      </c>
      <c r="O58" s="40">
        <f t="shared" si="6"/>
        <v>21</v>
      </c>
      <c r="P58" s="40">
        <f t="shared" si="6"/>
        <v>18</v>
      </c>
      <c r="Q58" s="40">
        <f t="shared" si="6"/>
        <v>16</v>
      </c>
      <c r="R58" s="40">
        <f t="shared" si="6"/>
        <v>15</v>
      </c>
      <c r="S58" s="40">
        <f t="shared" si="6"/>
        <v>18</v>
      </c>
      <c r="T58" s="67">
        <f t="shared" si="6"/>
        <v>15</v>
      </c>
      <c r="U58" s="59">
        <f>SUM(U36,U41,U57)</f>
        <v>185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66</v>
      </c>
      <c r="U59" s="81">
        <f>U57/U58*5</f>
        <v>3.8918918918918921</v>
      </c>
      <c r="V59" s="7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07" t="s">
        <v>86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3" ht="12.75" customHeight="1" x14ac:dyDescent="0.2">
      <c r="O2" s="7"/>
    </row>
    <row r="3" spans="1:23" ht="22.5" customHeight="1" x14ac:dyDescent="0.2">
      <c r="A3" s="108" t="s">
        <v>94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"/>
    </row>
    <row r="4" spans="1:23" ht="12" customHeight="1" x14ac:dyDescent="0.2">
      <c r="A4" s="8"/>
    </row>
    <row r="5" spans="1:23" ht="22.5" customHeight="1" x14ac:dyDescent="0.2">
      <c r="A5" s="109" t="s">
        <v>57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"/>
    </row>
    <row r="6" spans="1:23" ht="18" customHeight="1" x14ac:dyDescent="0.2">
      <c r="A6" s="9"/>
    </row>
    <row r="7" spans="1:23" s="12" customFormat="1" ht="18.75" customHeight="1" x14ac:dyDescent="0.2">
      <c r="M7" s="109" t="s">
        <v>34</v>
      </c>
      <c r="N7" s="109"/>
      <c r="O7" s="110"/>
      <c r="P7" s="110"/>
      <c r="Q7" s="110"/>
      <c r="R7" s="110"/>
      <c r="S7" s="110"/>
      <c r="T7" s="110"/>
    </row>
    <row r="8" spans="1:23" s="12" customFormat="1" ht="18.75" customHeight="1" x14ac:dyDescent="0.2">
      <c r="M8" s="111" t="s">
        <v>35</v>
      </c>
      <c r="N8" s="111"/>
      <c r="O8" s="112" t="s">
        <v>92</v>
      </c>
      <c r="P8" s="112"/>
      <c r="Q8" s="112"/>
      <c r="R8" s="112"/>
      <c r="S8" s="112"/>
      <c r="T8" s="112"/>
    </row>
    <row r="9" spans="1:23" s="12" customFormat="1" ht="18.75" customHeight="1" x14ac:dyDescent="0.2">
      <c r="M9" s="111" t="s">
        <v>36</v>
      </c>
      <c r="N9" s="111"/>
      <c r="O9" s="112" t="s">
        <v>93</v>
      </c>
      <c r="P9" s="112"/>
      <c r="Q9" s="112"/>
      <c r="R9" s="112"/>
      <c r="S9" s="112"/>
      <c r="T9" s="112"/>
    </row>
    <row r="10" spans="1:23" s="12" customFormat="1" ht="18.75" customHeight="1" x14ac:dyDescent="0.2">
      <c r="M10" s="111" t="s">
        <v>37</v>
      </c>
      <c r="N10" s="111"/>
      <c r="O10" s="112" t="s">
        <v>91</v>
      </c>
      <c r="P10" s="112"/>
      <c r="Q10" s="112"/>
      <c r="R10" s="112"/>
      <c r="S10" s="112"/>
      <c r="T10" s="112"/>
    </row>
    <row r="11" spans="1:23" s="12" customFormat="1" ht="35.25" customHeight="1" x14ac:dyDescent="0.2">
      <c r="A11" s="109" t="s">
        <v>87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26"/>
    </row>
    <row r="12" spans="1:23" s="12" customFormat="1" ht="27.75" customHeight="1" x14ac:dyDescent="0.2">
      <c r="A12" s="106" t="s">
        <v>38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4"/>
    </row>
    <row r="13" spans="1:23" s="12" customFormat="1" ht="22.5" customHeight="1" thickBot="1" x14ac:dyDescent="0.25">
      <c r="A13" s="113" t="s">
        <v>41</v>
      </c>
      <c r="B13" s="113"/>
      <c r="C13" s="113"/>
      <c r="D13" s="113"/>
      <c r="E13" s="113"/>
      <c r="F13" s="113"/>
      <c r="G13" s="113"/>
      <c r="H13" s="113"/>
      <c r="I13" s="23"/>
      <c r="J13" s="23"/>
      <c r="K13" s="23"/>
      <c r="L13" s="113" t="s">
        <v>59</v>
      </c>
      <c r="M13" s="113"/>
      <c r="N13" s="113"/>
      <c r="O13" s="113"/>
      <c r="P13" s="113"/>
      <c r="Q13" s="113"/>
      <c r="R13" s="113"/>
      <c r="S13" s="27"/>
      <c r="T13" s="27"/>
      <c r="U13" s="27"/>
      <c r="V13" s="27"/>
      <c r="W13" s="13"/>
    </row>
    <row r="14" spans="1:23" ht="18.75" customHeight="1" x14ac:dyDescent="0.2">
      <c r="A14" s="19"/>
      <c r="B14" s="114">
        <v>4</v>
      </c>
      <c r="C14" s="116">
        <v>9</v>
      </c>
      <c r="D14" s="116">
        <v>0</v>
      </c>
      <c r="E14" s="116">
        <v>1</v>
      </c>
      <c r="F14" s="116">
        <v>2</v>
      </c>
      <c r="G14" s="118">
        <v>8</v>
      </c>
      <c r="H14" s="19"/>
      <c r="I14" s="19"/>
      <c r="J14" s="19"/>
      <c r="K14" s="19"/>
      <c r="L14" s="19"/>
      <c r="M14" s="206" t="s">
        <v>61</v>
      </c>
      <c r="N14" s="207"/>
      <c r="O14" s="122">
        <v>898</v>
      </c>
      <c r="P14" s="123"/>
      <c r="Q14" s="12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15"/>
      <c r="C15" s="117"/>
      <c r="D15" s="117"/>
      <c r="E15" s="117"/>
      <c r="F15" s="117"/>
      <c r="G15" s="119"/>
      <c r="H15" s="19"/>
      <c r="I15" s="19"/>
      <c r="J15" s="19"/>
      <c r="K15" s="19"/>
      <c r="L15" s="19"/>
      <c r="M15" s="124" t="s">
        <v>62</v>
      </c>
      <c r="N15" s="125"/>
      <c r="O15" s="126">
        <v>1047</v>
      </c>
      <c r="P15" s="127"/>
      <c r="Q15" s="127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04" t="s">
        <v>63</v>
      </c>
      <c r="N16" s="205"/>
      <c r="O16" s="130">
        <v>997</v>
      </c>
      <c r="P16" s="131"/>
      <c r="Q16" s="131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32" t="s">
        <v>72</v>
      </c>
      <c r="N17" s="133"/>
      <c r="O17" s="134">
        <f>SUM(O14:Q16)</f>
        <v>2942</v>
      </c>
      <c r="P17" s="135"/>
      <c r="Q17" s="13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8" t="s">
        <v>58</v>
      </c>
      <c r="B18" s="138"/>
      <c r="C18" s="138"/>
      <c r="D18" s="138"/>
      <c r="E18" s="138"/>
      <c r="F18" s="138"/>
      <c r="G18" s="138"/>
      <c r="H18" s="13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39" t="s">
        <v>0</v>
      </c>
      <c r="B19" s="140"/>
      <c r="C19" s="140"/>
      <c r="D19" s="141"/>
      <c r="E19" s="145" t="s">
        <v>1</v>
      </c>
      <c r="F19" s="147" t="s">
        <v>39</v>
      </c>
      <c r="G19" s="148"/>
      <c r="H19" s="148"/>
      <c r="I19" s="149" t="s">
        <v>2</v>
      </c>
      <c r="J19" s="145" t="s">
        <v>3</v>
      </c>
      <c r="K19" s="145" t="s">
        <v>4</v>
      </c>
      <c r="L19" s="145" t="s">
        <v>5</v>
      </c>
      <c r="M19" s="145" t="s">
        <v>6</v>
      </c>
      <c r="N19" s="145" t="s">
        <v>7</v>
      </c>
      <c r="O19" s="136" t="s">
        <v>8</v>
      </c>
      <c r="P19" s="136" t="s">
        <v>9</v>
      </c>
      <c r="Q19" s="136" t="s">
        <v>10</v>
      </c>
      <c r="R19" s="145" t="s">
        <v>11</v>
      </c>
      <c r="S19" s="145" t="s">
        <v>12</v>
      </c>
      <c r="T19" s="159" t="s">
        <v>13</v>
      </c>
      <c r="U19" s="161" t="s">
        <v>27</v>
      </c>
      <c r="V19" s="162"/>
    </row>
    <row r="20" spans="1:23" ht="19.5" customHeight="1" x14ac:dyDescent="0.2">
      <c r="A20" s="142"/>
      <c r="B20" s="143"/>
      <c r="C20" s="143"/>
      <c r="D20" s="144"/>
      <c r="E20" s="146"/>
      <c r="F20" s="84" t="s">
        <v>76</v>
      </c>
      <c r="G20" s="84" t="s">
        <v>77</v>
      </c>
      <c r="H20" s="85" t="s">
        <v>78</v>
      </c>
      <c r="I20" s="150"/>
      <c r="J20" s="146"/>
      <c r="K20" s="146"/>
      <c r="L20" s="146"/>
      <c r="M20" s="146"/>
      <c r="N20" s="146"/>
      <c r="O20" s="137"/>
      <c r="P20" s="137"/>
      <c r="Q20" s="137"/>
      <c r="R20" s="146"/>
      <c r="S20" s="146"/>
      <c r="T20" s="160"/>
      <c r="U20" s="163"/>
      <c r="V20" s="164"/>
    </row>
    <row r="21" spans="1:23" ht="21" customHeight="1" x14ac:dyDescent="0.2">
      <c r="A21" s="151" t="s">
        <v>30</v>
      </c>
      <c r="B21" s="153" t="s">
        <v>83</v>
      </c>
      <c r="C21" s="154"/>
      <c r="D21" s="155"/>
      <c r="E21" s="93">
        <v>11</v>
      </c>
      <c r="F21" s="99">
        <v>80</v>
      </c>
      <c r="G21" s="99">
        <v>80</v>
      </c>
      <c r="H21" s="43">
        <v>80</v>
      </c>
      <c r="I21" s="48"/>
      <c r="J21" s="3"/>
      <c r="K21" s="3">
        <v>1</v>
      </c>
      <c r="L21" s="3"/>
      <c r="M21" s="3"/>
      <c r="N21" s="3"/>
      <c r="O21" s="3"/>
      <c r="P21" s="3">
        <v>1</v>
      </c>
      <c r="Q21" s="3">
        <v>1</v>
      </c>
      <c r="R21" s="3">
        <v>1</v>
      </c>
      <c r="S21" s="3">
        <v>1</v>
      </c>
      <c r="T21" s="62"/>
      <c r="U21" s="55">
        <f>SUM(I21:T21)</f>
        <v>5</v>
      </c>
      <c r="V21" s="1" t="s">
        <v>14</v>
      </c>
    </row>
    <row r="22" spans="1:23" ht="21" customHeight="1" x14ac:dyDescent="0.2">
      <c r="A22" s="152"/>
      <c r="B22" s="153" t="s">
        <v>68</v>
      </c>
      <c r="C22" s="154"/>
      <c r="D22" s="155"/>
      <c r="E22" s="93">
        <v>12</v>
      </c>
      <c r="F22" s="156">
        <v>70</v>
      </c>
      <c r="G22" s="156">
        <v>70</v>
      </c>
      <c r="H22" s="165">
        <v>70</v>
      </c>
      <c r="I22" s="48"/>
      <c r="J22" s="3"/>
      <c r="K22" s="3"/>
      <c r="L22" s="3"/>
      <c r="M22" s="3"/>
      <c r="N22" s="3"/>
      <c r="O22" s="3"/>
      <c r="P22" s="3"/>
      <c r="Q22" s="3"/>
      <c r="R22" s="3"/>
      <c r="S22" s="3"/>
      <c r="T22" s="62"/>
      <c r="U22" s="55">
        <f t="shared" ref="U22:U40" si="0">SUM(I22:T22)</f>
        <v>0</v>
      </c>
      <c r="V22" s="1" t="s">
        <v>14</v>
      </c>
    </row>
    <row r="23" spans="1:23" ht="21" customHeight="1" x14ac:dyDescent="0.2">
      <c r="A23" s="152"/>
      <c r="B23" s="153" t="s">
        <v>15</v>
      </c>
      <c r="C23" s="154"/>
      <c r="D23" s="155"/>
      <c r="E23" s="93">
        <v>13</v>
      </c>
      <c r="F23" s="157"/>
      <c r="G23" s="157"/>
      <c r="H23" s="166"/>
      <c r="I23" s="48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2">
      <c r="A24" s="152"/>
      <c r="B24" s="153" t="s">
        <v>52</v>
      </c>
      <c r="C24" s="154"/>
      <c r="D24" s="155"/>
      <c r="E24" s="93">
        <v>14</v>
      </c>
      <c r="F24" s="156">
        <v>70</v>
      </c>
      <c r="G24" s="156">
        <v>70</v>
      </c>
      <c r="H24" s="165">
        <v>70</v>
      </c>
      <c r="I24" s="48"/>
      <c r="J24" s="3"/>
      <c r="K24" s="3"/>
      <c r="L24" s="3"/>
      <c r="M24" s="3"/>
      <c r="N24" s="3"/>
      <c r="O24" s="3"/>
      <c r="P24" s="3"/>
      <c r="Q24" s="3"/>
      <c r="R24" s="3"/>
      <c r="S24" s="3"/>
      <c r="T24" s="62"/>
      <c r="U24" s="55">
        <f t="shared" si="0"/>
        <v>0</v>
      </c>
      <c r="V24" s="1" t="s">
        <v>14</v>
      </c>
    </row>
    <row r="25" spans="1:23" ht="21" customHeight="1" x14ac:dyDescent="0.2">
      <c r="A25" s="152"/>
      <c r="B25" s="153" t="s">
        <v>69</v>
      </c>
      <c r="C25" s="154"/>
      <c r="D25" s="155"/>
      <c r="E25" s="93">
        <v>15</v>
      </c>
      <c r="F25" s="157"/>
      <c r="G25" s="157"/>
      <c r="H25" s="166"/>
      <c r="I25" s="48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2"/>
      <c r="U25" s="55">
        <f t="shared" si="0"/>
        <v>1</v>
      </c>
      <c r="V25" s="1" t="s">
        <v>14</v>
      </c>
    </row>
    <row r="26" spans="1:23" ht="21" customHeight="1" x14ac:dyDescent="0.2">
      <c r="A26" s="152"/>
      <c r="B26" s="153" t="s">
        <v>53</v>
      </c>
      <c r="C26" s="154"/>
      <c r="D26" s="155"/>
      <c r="E26" s="93">
        <v>16</v>
      </c>
      <c r="F26" s="99">
        <v>70</v>
      </c>
      <c r="G26" s="99">
        <v>70</v>
      </c>
      <c r="H26" s="43">
        <v>70</v>
      </c>
      <c r="I26" s="48"/>
      <c r="J26" s="3"/>
      <c r="K26" s="3">
        <v>1</v>
      </c>
      <c r="L26" s="3"/>
      <c r="M26" s="3"/>
      <c r="N26" s="3"/>
      <c r="O26" s="3"/>
      <c r="P26" s="3">
        <v>1</v>
      </c>
      <c r="Q26" s="3"/>
      <c r="R26" s="3"/>
      <c r="S26" s="3"/>
      <c r="T26" s="62"/>
      <c r="U26" s="55">
        <f t="shared" si="0"/>
        <v>2</v>
      </c>
      <c r="V26" s="1" t="s">
        <v>14</v>
      </c>
    </row>
    <row r="27" spans="1:23" ht="21" customHeight="1" x14ac:dyDescent="0.2">
      <c r="A27" s="152"/>
      <c r="B27" s="153" t="s">
        <v>65</v>
      </c>
      <c r="C27" s="154"/>
      <c r="D27" s="155"/>
      <c r="E27" s="93">
        <v>17</v>
      </c>
      <c r="F27" s="99">
        <v>70</v>
      </c>
      <c r="G27" s="99">
        <v>70</v>
      </c>
      <c r="H27" s="43">
        <v>70</v>
      </c>
      <c r="I27" s="48"/>
      <c r="J27" s="3">
        <v>1</v>
      </c>
      <c r="K27" s="3"/>
      <c r="L27" s="3">
        <v>1</v>
      </c>
      <c r="M27" s="3"/>
      <c r="N27" s="3"/>
      <c r="O27" s="3"/>
      <c r="P27" s="3"/>
      <c r="Q27" s="3"/>
      <c r="R27" s="3"/>
      <c r="S27" s="3"/>
      <c r="T27" s="62"/>
      <c r="U27" s="55">
        <f t="shared" si="0"/>
        <v>2</v>
      </c>
      <c r="V27" s="1" t="s">
        <v>14</v>
      </c>
    </row>
    <row r="28" spans="1:23" ht="21" customHeight="1" x14ac:dyDescent="0.2">
      <c r="A28" s="152"/>
      <c r="B28" s="153" t="s">
        <v>16</v>
      </c>
      <c r="C28" s="154"/>
      <c r="D28" s="155"/>
      <c r="E28" s="93">
        <v>18</v>
      </c>
      <c r="F28" s="99">
        <v>40</v>
      </c>
      <c r="G28" s="99">
        <v>40</v>
      </c>
      <c r="H28" s="43">
        <v>40</v>
      </c>
      <c r="I28" s="48">
        <v>1</v>
      </c>
      <c r="J28" s="3"/>
      <c r="K28" s="3"/>
      <c r="L28" s="3"/>
      <c r="M28" s="3"/>
      <c r="N28" s="3"/>
      <c r="O28" s="3">
        <v>1</v>
      </c>
      <c r="P28" s="3"/>
      <c r="Q28" s="3">
        <v>1</v>
      </c>
      <c r="R28" s="3"/>
      <c r="S28" s="3">
        <v>1</v>
      </c>
      <c r="T28" s="62"/>
      <c r="U28" s="55">
        <f t="shared" si="0"/>
        <v>4</v>
      </c>
      <c r="V28" s="1" t="s">
        <v>14</v>
      </c>
    </row>
    <row r="29" spans="1:23" ht="21" customHeight="1" x14ac:dyDescent="0.2">
      <c r="A29" s="152"/>
      <c r="B29" s="153" t="s">
        <v>54</v>
      </c>
      <c r="C29" s="154"/>
      <c r="D29" s="155"/>
      <c r="E29" s="93">
        <v>20</v>
      </c>
      <c r="F29" s="99">
        <v>65</v>
      </c>
      <c r="G29" s="99">
        <v>65</v>
      </c>
      <c r="H29" s="43">
        <v>65</v>
      </c>
      <c r="I29" s="48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62"/>
      <c r="U29" s="55">
        <f t="shared" si="0"/>
        <v>1</v>
      </c>
      <c r="V29" s="1" t="s">
        <v>14</v>
      </c>
    </row>
    <row r="30" spans="1:23" ht="21" customHeight="1" x14ac:dyDescent="0.2">
      <c r="A30" s="152"/>
      <c r="B30" s="153" t="s">
        <v>17</v>
      </c>
      <c r="C30" s="154"/>
      <c r="D30" s="155"/>
      <c r="E30" s="93">
        <v>21</v>
      </c>
      <c r="F30" s="99">
        <v>35</v>
      </c>
      <c r="G30" s="99">
        <v>35</v>
      </c>
      <c r="H30" s="43">
        <v>35</v>
      </c>
      <c r="I30" s="48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2">
      <c r="A31" s="152"/>
      <c r="B31" s="153" t="s">
        <v>33</v>
      </c>
      <c r="C31" s="154"/>
      <c r="D31" s="155"/>
      <c r="E31" s="93">
        <v>23</v>
      </c>
      <c r="F31" s="99">
        <v>65</v>
      </c>
      <c r="G31" s="99">
        <v>65</v>
      </c>
      <c r="H31" s="43">
        <v>65</v>
      </c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2"/>
      <c r="U31" s="55">
        <f t="shared" si="0"/>
        <v>1</v>
      </c>
      <c r="V31" s="1" t="s">
        <v>14</v>
      </c>
    </row>
    <row r="32" spans="1:23" ht="21" customHeight="1" x14ac:dyDescent="0.2">
      <c r="A32" s="152"/>
      <c r="B32" s="153" t="s">
        <v>82</v>
      </c>
      <c r="C32" s="154"/>
      <c r="D32" s="155"/>
      <c r="E32" s="93">
        <v>24</v>
      </c>
      <c r="F32" s="99">
        <v>70</v>
      </c>
      <c r="G32" s="99">
        <v>70</v>
      </c>
      <c r="H32" s="43">
        <v>70</v>
      </c>
      <c r="I32" s="48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62"/>
      <c r="U32" s="55">
        <f t="shared" si="0"/>
        <v>1</v>
      </c>
      <c r="V32" s="1" t="s">
        <v>14</v>
      </c>
    </row>
    <row r="33" spans="1:22" ht="21" customHeight="1" x14ac:dyDescent="0.2">
      <c r="A33" s="152"/>
      <c r="B33" s="153" t="s">
        <v>42</v>
      </c>
      <c r="C33" s="154"/>
      <c r="D33" s="155"/>
      <c r="E33" s="93">
        <v>25</v>
      </c>
      <c r="F33" s="99"/>
      <c r="G33" s="99"/>
      <c r="H33" s="101"/>
      <c r="I33" s="4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3"/>
      <c r="U33" s="56">
        <f t="shared" ref="U33" si="1">SUM(I33:T33)</f>
        <v>0</v>
      </c>
      <c r="V33" s="31" t="s">
        <v>14</v>
      </c>
    </row>
    <row r="34" spans="1:22" ht="21" customHeight="1" x14ac:dyDescent="0.2">
      <c r="A34" s="152"/>
      <c r="B34" s="167" t="s">
        <v>84</v>
      </c>
      <c r="C34" s="168"/>
      <c r="D34" s="169"/>
      <c r="E34" s="75">
        <v>26</v>
      </c>
      <c r="F34" s="99">
        <v>60</v>
      </c>
      <c r="G34" s="99">
        <v>60</v>
      </c>
      <c r="H34" s="101">
        <v>60</v>
      </c>
      <c r="I34" s="49">
        <v>1</v>
      </c>
      <c r="J34" s="30"/>
      <c r="K34" s="30"/>
      <c r="L34" s="30"/>
      <c r="M34" s="30"/>
      <c r="N34" s="30">
        <v>1</v>
      </c>
      <c r="O34" s="30"/>
      <c r="P34" s="30"/>
      <c r="Q34" s="30"/>
      <c r="R34" s="30">
        <v>1</v>
      </c>
      <c r="S34" s="30"/>
      <c r="T34" s="63">
        <v>1</v>
      </c>
      <c r="U34" s="56">
        <f t="shared" ref="U34" si="2">SUM(I34:T34)</f>
        <v>4</v>
      </c>
      <c r="V34" s="31" t="s">
        <v>14</v>
      </c>
    </row>
    <row r="35" spans="1:22" ht="21" customHeight="1" x14ac:dyDescent="0.2">
      <c r="A35" s="152"/>
      <c r="B35" s="170" t="s">
        <v>70</v>
      </c>
      <c r="C35" s="171"/>
      <c r="D35" s="172"/>
      <c r="E35" s="75">
        <v>28</v>
      </c>
      <c r="F35" s="104">
        <v>90</v>
      </c>
      <c r="G35" s="104">
        <v>90</v>
      </c>
      <c r="H35" s="105">
        <v>90</v>
      </c>
      <c r="I35" s="173" t="s">
        <v>88</v>
      </c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5"/>
      <c r="U35" s="56">
        <f t="shared" si="0"/>
        <v>0</v>
      </c>
      <c r="V35" s="31" t="s">
        <v>14</v>
      </c>
    </row>
    <row r="36" spans="1:22" ht="21" customHeight="1" thickBot="1" x14ac:dyDescent="0.25">
      <c r="A36" s="152"/>
      <c r="B36" s="158" t="s">
        <v>74</v>
      </c>
      <c r="C36" s="158"/>
      <c r="D36" s="158"/>
      <c r="E36" s="5" t="s">
        <v>51</v>
      </c>
      <c r="F36" s="93" t="s">
        <v>51</v>
      </c>
      <c r="G36" s="93" t="s">
        <v>51</v>
      </c>
      <c r="H36" s="93" t="s">
        <v>51</v>
      </c>
      <c r="I36" s="80">
        <f>SUM(I21:I35)</f>
        <v>2</v>
      </c>
      <c r="J36" s="78">
        <f t="shared" ref="J36:S36" si="3">SUM(J21:J35)</f>
        <v>2</v>
      </c>
      <c r="K36" s="78">
        <f>SUM(K21:K35)</f>
        <v>3</v>
      </c>
      <c r="L36" s="78">
        <f t="shared" si="3"/>
        <v>2</v>
      </c>
      <c r="M36" s="78">
        <f t="shared" si="3"/>
        <v>0</v>
      </c>
      <c r="N36" s="78">
        <f>SUM(N21:N35)</f>
        <v>2</v>
      </c>
      <c r="O36" s="78">
        <f t="shared" si="3"/>
        <v>3</v>
      </c>
      <c r="P36" s="78">
        <f>SUM(P21:P35)</f>
        <v>2</v>
      </c>
      <c r="Q36" s="78">
        <f t="shared" si="3"/>
        <v>2</v>
      </c>
      <c r="R36" s="78">
        <f t="shared" si="3"/>
        <v>2</v>
      </c>
      <c r="S36" s="78">
        <f t="shared" si="3"/>
        <v>2</v>
      </c>
      <c r="T36" s="79">
        <f>SUM(T21:T35)</f>
        <v>2</v>
      </c>
      <c r="U36" s="56">
        <f>SUM(I36:T36)</f>
        <v>24</v>
      </c>
      <c r="V36" s="31" t="s">
        <v>14</v>
      </c>
    </row>
    <row r="37" spans="1:22" ht="21" customHeight="1" x14ac:dyDescent="0.2">
      <c r="A37" s="152"/>
      <c r="B37" s="176" t="s">
        <v>18</v>
      </c>
      <c r="C37" s="177"/>
      <c r="D37" s="178"/>
      <c r="E37" s="32">
        <v>83</v>
      </c>
      <c r="F37" s="32">
        <v>120</v>
      </c>
      <c r="G37" s="32">
        <v>120</v>
      </c>
      <c r="H37" s="44">
        <v>120</v>
      </c>
      <c r="I37" s="50"/>
      <c r="J37" s="33">
        <v>1</v>
      </c>
      <c r="K37" s="33">
        <v>1</v>
      </c>
      <c r="L37" s="33"/>
      <c r="M37" s="33"/>
      <c r="N37" s="33"/>
      <c r="O37" s="33">
        <v>1</v>
      </c>
      <c r="P37" s="33"/>
      <c r="Q37" s="33">
        <v>1</v>
      </c>
      <c r="R37" s="33"/>
      <c r="S37" s="33">
        <v>1</v>
      </c>
      <c r="T37" s="64"/>
      <c r="U37" s="57">
        <f t="shared" si="0"/>
        <v>5</v>
      </c>
      <c r="V37" s="34" t="s">
        <v>14</v>
      </c>
    </row>
    <row r="38" spans="1:22" ht="21" customHeight="1" x14ac:dyDescent="0.2">
      <c r="A38" s="152"/>
      <c r="B38" s="153" t="s">
        <v>19</v>
      </c>
      <c r="C38" s="154"/>
      <c r="D38" s="155"/>
      <c r="E38" s="93">
        <v>84</v>
      </c>
      <c r="F38" s="99">
        <v>250</v>
      </c>
      <c r="G38" s="99">
        <v>250</v>
      </c>
      <c r="H38" s="43">
        <v>250</v>
      </c>
      <c r="I38" s="48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/>
      <c r="R38" s="3"/>
      <c r="S38" s="3"/>
      <c r="T38" s="62">
        <v>1</v>
      </c>
      <c r="U38" s="55">
        <f t="shared" si="0"/>
        <v>4</v>
      </c>
      <c r="V38" s="1" t="s">
        <v>14</v>
      </c>
    </row>
    <row r="39" spans="1:22" ht="21" customHeight="1" x14ac:dyDescent="0.2">
      <c r="A39" s="152"/>
      <c r="B39" s="153" t="s">
        <v>55</v>
      </c>
      <c r="C39" s="154"/>
      <c r="D39" s="155"/>
      <c r="E39" s="93">
        <v>85</v>
      </c>
      <c r="F39" s="99">
        <v>220</v>
      </c>
      <c r="G39" s="99">
        <v>220</v>
      </c>
      <c r="H39" s="43">
        <v>220</v>
      </c>
      <c r="I39" s="48">
        <v>1</v>
      </c>
      <c r="J39" s="3"/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62"/>
      <c r="U39" s="55">
        <f t="shared" si="0"/>
        <v>5</v>
      </c>
      <c r="V39" s="1" t="s">
        <v>14</v>
      </c>
    </row>
    <row r="40" spans="1:22" ht="21" customHeight="1" x14ac:dyDescent="0.2">
      <c r="A40" s="152"/>
      <c r="B40" s="153" t="s">
        <v>40</v>
      </c>
      <c r="C40" s="154"/>
      <c r="D40" s="155"/>
      <c r="E40" s="93">
        <v>86</v>
      </c>
      <c r="F40" s="99">
        <v>250</v>
      </c>
      <c r="G40" s="99">
        <v>250</v>
      </c>
      <c r="H40" s="43">
        <v>250</v>
      </c>
      <c r="I40" s="48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62"/>
      <c r="U40" s="55">
        <f t="shared" si="0"/>
        <v>3</v>
      </c>
      <c r="V40" s="1" t="s">
        <v>14</v>
      </c>
    </row>
    <row r="41" spans="1:22" ht="21" customHeight="1" thickBot="1" x14ac:dyDescent="0.25">
      <c r="A41" s="181"/>
      <c r="B41" s="158" t="s">
        <v>75</v>
      </c>
      <c r="C41" s="158"/>
      <c r="D41" s="158"/>
      <c r="E41" s="5" t="s">
        <v>51</v>
      </c>
      <c r="F41" s="5" t="s">
        <v>51</v>
      </c>
      <c r="G41" s="5" t="s">
        <v>51</v>
      </c>
      <c r="H41" s="43" t="s">
        <v>51</v>
      </c>
      <c r="I41" s="80">
        <f>SUM(I37:I40)</f>
        <v>1</v>
      </c>
      <c r="J41" s="78">
        <f t="shared" ref="J41:S41" si="4">SUM(J37:J40)</f>
        <v>2</v>
      </c>
      <c r="K41" s="78">
        <f>SUM(K37:K40)</f>
        <v>2</v>
      </c>
      <c r="L41" s="78">
        <f>SUM(L37:L40)</f>
        <v>1</v>
      </c>
      <c r="M41" s="78">
        <f t="shared" si="4"/>
        <v>0</v>
      </c>
      <c r="N41" s="78">
        <f>SUM(N37:N40)</f>
        <v>2</v>
      </c>
      <c r="O41" s="78">
        <f t="shared" si="4"/>
        <v>2</v>
      </c>
      <c r="P41" s="78">
        <f t="shared" si="4"/>
        <v>2</v>
      </c>
      <c r="Q41" s="78">
        <f t="shared" si="4"/>
        <v>1</v>
      </c>
      <c r="R41" s="78">
        <f>SUM(R37:R40)</f>
        <v>1</v>
      </c>
      <c r="S41" s="78">
        <f t="shared" si="4"/>
        <v>2</v>
      </c>
      <c r="T41" s="79">
        <f>SUM(T37:T40)</f>
        <v>1</v>
      </c>
      <c r="U41" s="56">
        <f>SUM(I41:T41)</f>
        <v>17</v>
      </c>
      <c r="V41" s="1" t="s">
        <v>14</v>
      </c>
    </row>
    <row r="42" spans="1:22" ht="21" customHeight="1" x14ac:dyDescent="0.2">
      <c r="A42" s="189" t="s">
        <v>28</v>
      </c>
      <c r="B42" s="190"/>
      <c r="C42" s="190"/>
      <c r="D42" s="190"/>
      <c r="E42" s="35" t="s">
        <v>1</v>
      </c>
      <c r="F42" s="82" t="s">
        <v>76</v>
      </c>
      <c r="G42" s="82" t="s">
        <v>77</v>
      </c>
      <c r="H42" s="83" t="s">
        <v>78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9" t="s">
        <v>27</v>
      </c>
      <c r="V42" s="180"/>
    </row>
    <row r="43" spans="1:22" ht="21" customHeight="1" x14ac:dyDescent="0.2">
      <c r="A43" s="151" t="s">
        <v>29</v>
      </c>
      <c r="B43" s="182" t="s">
        <v>32</v>
      </c>
      <c r="C43" s="153" t="s">
        <v>20</v>
      </c>
      <c r="D43" s="155"/>
      <c r="E43" s="93">
        <v>51</v>
      </c>
      <c r="F43" s="29">
        <v>100</v>
      </c>
      <c r="G43" s="29">
        <v>100</v>
      </c>
      <c r="H43" s="46">
        <v>100</v>
      </c>
      <c r="I43" s="52">
        <v>5</v>
      </c>
      <c r="J43" s="4">
        <v>11</v>
      </c>
      <c r="K43" s="4">
        <v>13</v>
      </c>
      <c r="L43" s="4">
        <v>6</v>
      </c>
      <c r="M43" s="4"/>
      <c r="N43" s="4">
        <v>11</v>
      </c>
      <c r="O43" s="4">
        <v>12</v>
      </c>
      <c r="P43" s="4">
        <v>10</v>
      </c>
      <c r="Q43" s="4">
        <v>10</v>
      </c>
      <c r="R43" s="4">
        <v>9</v>
      </c>
      <c r="S43" s="4">
        <v>9</v>
      </c>
      <c r="T43" s="66">
        <v>10</v>
      </c>
      <c r="U43" s="58">
        <f>SUM(I43:T43)</f>
        <v>106</v>
      </c>
      <c r="V43" s="1" t="s">
        <v>14</v>
      </c>
    </row>
    <row r="44" spans="1:22" ht="21" customHeight="1" x14ac:dyDescent="0.2">
      <c r="A44" s="152"/>
      <c r="B44" s="183"/>
      <c r="C44" s="185" t="s">
        <v>21</v>
      </c>
      <c r="D44" s="186"/>
      <c r="E44" s="93">
        <v>53</v>
      </c>
      <c r="F44" s="29">
        <v>100</v>
      </c>
      <c r="G44" s="29">
        <v>100</v>
      </c>
      <c r="H44" s="46">
        <v>100</v>
      </c>
      <c r="I44" s="52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6"/>
      <c r="U44" s="58">
        <f t="shared" ref="U44:U56" si="5">SUM(I44:T44)</f>
        <v>2</v>
      </c>
      <c r="V44" s="1" t="s">
        <v>14</v>
      </c>
    </row>
    <row r="45" spans="1:22" ht="21" customHeight="1" x14ac:dyDescent="0.2">
      <c r="A45" s="152"/>
      <c r="B45" s="183"/>
      <c r="C45" s="153" t="s">
        <v>56</v>
      </c>
      <c r="D45" s="155"/>
      <c r="E45" s="93">
        <v>54</v>
      </c>
      <c r="F45" s="29">
        <v>100</v>
      </c>
      <c r="G45" s="29">
        <v>100</v>
      </c>
      <c r="H45" s="46">
        <v>100</v>
      </c>
      <c r="I45" s="52"/>
      <c r="J45" s="4"/>
      <c r="K45" s="4">
        <v>1</v>
      </c>
      <c r="L45" s="4"/>
      <c r="M45" s="4"/>
      <c r="N45" s="4"/>
      <c r="O45" s="4">
        <v>1</v>
      </c>
      <c r="P45" s="4"/>
      <c r="Q45" s="4"/>
      <c r="R45" s="4"/>
      <c r="S45" s="4">
        <v>1</v>
      </c>
      <c r="T45" s="66"/>
      <c r="U45" s="58">
        <f t="shared" si="5"/>
        <v>3</v>
      </c>
      <c r="V45" s="1" t="s">
        <v>14</v>
      </c>
    </row>
    <row r="46" spans="1:22" ht="21" customHeight="1" x14ac:dyDescent="0.2">
      <c r="A46" s="152"/>
      <c r="B46" s="183"/>
      <c r="C46" s="153" t="s">
        <v>22</v>
      </c>
      <c r="D46" s="155"/>
      <c r="E46" s="93">
        <v>55</v>
      </c>
      <c r="F46" s="29">
        <v>100</v>
      </c>
      <c r="G46" s="29">
        <v>100</v>
      </c>
      <c r="H46" s="46">
        <v>100</v>
      </c>
      <c r="I46" s="52">
        <v>2</v>
      </c>
      <c r="J46" s="4">
        <v>2</v>
      </c>
      <c r="K46" s="4">
        <v>2</v>
      </c>
      <c r="L46" s="4">
        <v>2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6">
        <v>2</v>
      </c>
      <c r="U46" s="58">
        <f t="shared" si="5"/>
        <v>21</v>
      </c>
      <c r="V46" s="1" t="s">
        <v>14</v>
      </c>
    </row>
    <row r="47" spans="1:22" ht="21" customHeight="1" x14ac:dyDescent="0.2">
      <c r="A47" s="152"/>
      <c r="B47" s="183"/>
      <c r="C47" s="167" t="s">
        <v>60</v>
      </c>
      <c r="D47" s="169"/>
      <c r="E47" s="74">
        <v>59</v>
      </c>
      <c r="F47" s="29">
        <v>100</v>
      </c>
      <c r="G47" s="29">
        <v>100</v>
      </c>
      <c r="H47" s="46">
        <v>100</v>
      </c>
      <c r="I47" s="52"/>
      <c r="J47" s="4">
        <v>1</v>
      </c>
      <c r="K47" s="4"/>
      <c r="L47" s="4"/>
      <c r="M47" s="4"/>
      <c r="N47" s="4"/>
      <c r="O47" s="4"/>
      <c r="P47" s="4"/>
      <c r="Q47" s="4"/>
      <c r="R47" s="4">
        <v>1</v>
      </c>
      <c r="S47" s="4"/>
      <c r="T47" s="66"/>
      <c r="U47" s="58">
        <f t="shared" si="5"/>
        <v>2</v>
      </c>
      <c r="V47" s="1" t="s">
        <v>14</v>
      </c>
    </row>
    <row r="48" spans="1:22" ht="21" customHeight="1" x14ac:dyDescent="0.2">
      <c r="A48" s="152"/>
      <c r="B48" s="183"/>
      <c r="C48" s="167" t="s">
        <v>71</v>
      </c>
      <c r="D48" s="169"/>
      <c r="E48" s="92">
        <v>60</v>
      </c>
      <c r="F48" s="29">
        <v>100</v>
      </c>
      <c r="G48" s="29">
        <v>100</v>
      </c>
      <c r="H48" s="70">
        <v>100</v>
      </c>
      <c r="I48" s="52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6"/>
      <c r="U48" s="58">
        <f t="shared" si="5"/>
        <v>1</v>
      </c>
      <c r="V48" s="1" t="s">
        <v>14</v>
      </c>
    </row>
    <row r="49" spans="1:22" ht="21" customHeight="1" x14ac:dyDescent="0.2">
      <c r="A49" s="152"/>
      <c r="B49" s="183"/>
      <c r="C49" s="187" t="s">
        <v>79</v>
      </c>
      <c r="D49" s="188"/>
      <c r="E49" s="86">
        <v>62</v>
      </c>
      <c r="F49" s="87">
        <v>100</v>
      </c>
      <c r="G49" s="87">
        <v>100</v>
      </c>
      <c r="H49" s="88">
        <v>100</v>
      </c>
      <c r="I49" s="54">
        <v>1</v>
      </c>
      <c r="J49" s="41"/>
      <c r="K49" s="41">
        <v>1</v>
      </c>
      <c r="L49" s="41">
        <v>1</v>
      </c>
      <c r="M49" s="41"/>
      <c r="N49" s="41">
        <v>1</v>
      </c>
      <c r="O49" s="41">
        <v>1</v>
      </c>
      <c r="P49" s="41">
        <v>1</v>
      </c>
      <c r="Q49" s="41">
        <v>1</v>
      </c>
      <c r="R49" s="41">
        <v>1</v>
      </c>
      <c r="S49" s="41">
        <v>1</v>
      </c>
      <c r="T49" s="69"/>
      <c r="U49" s="61">
        <f t="shared" si="5"/>
        <v>9</v>
      </c>
      <c r="V49" s="31" t="s">
        <v>64</v>
      </c>
    </row>
    <row r="50" spans="1:22" ht="21" customHeight="1" thickBot="1" x14ac:dyDescent="0.25">
      <c r="A50" s="152"/>
      <c r="B50" s="184"/>
      <c r="C50" s="197" t="s">
        <v>80</v>
      </c>
      <c r="D50" s="198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2">
      <c r="A51" s="152"/>
      <c r="B51" s="199" t="s">
        <v>31</v>
      </c>
      <c r="C51" s="201" t="s">
        <v>48</v>
      </c>
      <c r="D51" s="17" t="s">
        <v>23</v>
      </c>
      <c r="E51" s="202">
        <v>70</v>
      </c>
      <c r="F51" s="94"/>
      <c r="G51" s="94"/>
      <c r="H51" s="96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si="5"/>
        <v>0</v>
      </c>
      <c r="V51" s="38" t="s">
        <v>14</v>
      </c>
    </row>
    <row r="52" spans="1:22" ht="21" customHeight="1" x14ac:dyDescent="0.2">
      <c r="A52" s="152"/>
      <c r="B52" s="183"/>
      <c r="C52" s="146"/>
      <c r="D52" s="18" t="s">
        <v>24</v>
      </c>
      <c r="E52" s="157"/>
      <c r="F52" s="191" t="s">
        <v>47</v>
      </c>
      <c r="G52" s="192"/>
      <c r="H52" s="192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5"/>
        <v>0</v>
      </c>
      <c r="V52" s="1" t="s">
        <v>25</v>
      </c>
    </row>
    <row r="53" spans="1:22" ht="21" customHeight="1" x14ac:dyDescent="0.2">
      <c r="A53" s="152"/>
      <c r="B53" s="183"/>
      <c r="C53" s="203" t="s">
        <v>50</v>
      </c>
      <c r="D53" s="17" t="s">
        <v>23</v>
      </c>
      <c r="E53" s="156">
        <v>71</v>
      </c>
      <c r="F53" s="5"/>
      <c r="G53" s="5"/>
      <c r="H53" s="43"/>
      <c r="I53" s="52"/>
      <c r="J53" s="4"/>
      <c r="K53" s="4"/>
      <c r="L53" s="4"/>
      <c r="M53" s="4"/>
      <c r="N53" s="4"/>
      <c r="O53" s="4"/>
      <c r="P53" s="4"/>
      <c r="Q53" s="4"/>
      <c r="R53" s="4"/>
      <c r="S53" s="4"/>
      <c r="T53" s="66"/>
      <c r="U53" s="58">
        <f t="shared" si="5"/>
        <v>0</v>
      </c>
      <c r="V53" s="1" t="s">
        <v>14</v>
      </c>
    </row>
    <row r="54" spans="1:22" ht="21" customHeight="1" x14ac:dyDescent="0.2">
      <c r="A54" s="152"/>
      <c r="B54" s="183"/>
      <c r="C54" s="146"/>
      <c r="D54" s="18" t="s">
        <v>24</v>
      </c>
      <c r="E54" s="157"/>
      <c r="F54" s="191" t="s">
        <v>47</v>
      </c>
      <c r="G54" s="192"/>
      <c r="H54" s="192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5"/>
        <v>0</v>
      </c>
      <c r="V54" s="1" t="s">
        <v>25</v>
      </c>
    </row>
    <row r="55" spans="1:22" ht="21" customHeight="1" x14ac:dyDescent="0.2">
      <c r="A55" s="152"/>
      <c r="B55" s="183"/>
      <c r="C55" s="193" t="s">
        <v>49</v>
      </c>
      <c r="D55" s="18" t="s">
        <v>23</v>
      </c>
      <c r="E55" s="156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5"/>
        <v>0</v>
      </c>
      <c r="V55" s="1" t="s">
        <v>14</v>
      </c>
    </row>
    <row r="56" spans="1:22" ht="21" customHeight="1" x14ac:dyDescent="0.2">
      <c r="A56" s="152"/>
      <c r="B56" s="200"/>
      <c r="C56" s="193"/>
      <c r="D56" s="18" t="s">
        <v>24</v>
      </c>
      <c r="E56" s="157"/>
      <c r="F56" s="191" t="s">
        <v>81</v>
      </c>
      <c r="G56" s="192"/>
      <c r="H56" s="192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5"/>
        <v>0</v>
      </c>
      <c r="V56" s="1" t="s">
        <v>25</v>
      </c>
    </row>
    <row r="57" spans="1:22" ht="21" customHeight="1" x14ac:dyDescent="0.2">
      <c r="A57" s="181"/>
      <c r="B57" s="193" t="s">
        <v>73</v>
      </c>
      <c r="C57" s="193"/>
      <c r="D57" s="193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6">SUM(I43:I51,I53,I55)</f>
        <v>9</v>
      </c>
      <c r="J57" s="4">
        <f t="shared" si="6"/>
        <v>14</v>
      </c>
      <c r="K57" s="4">
        <f t="shared" si="6"/>
        <v>17</v>
      </c>
      <c r="L57" s="4">
        <f t="shared" si="6"/>
        <v>9</v>
      </c>
      <c r="M57" s="4">
        <f t="shared" si="6"/>
        <v>0</v>
      </c>
      <c r="N57" s="4">
        <f t="shared" si="6"/>
        <v>14</v>
      </c>
      <c r="O57" s="4">
        <f t="shared" si="6"/>
        <v>16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2">
        <f t="shared" si="6"/>
        <v>12</v>
      </c>
      <c r="U57" s="71">
        <f t="shared" si="6"/>
        <v>144</v>
      </c>
      <c r="V57" s="1" t="s">
        <v>14</v>
      </c>
    </row>
    <row r="58" spans="1:22" ht="21" customHeight="1" thickBot="1" x14ac:dyDescent="0.25">
      <c r="A58" s="194" t="s">
        <v>26</v>
      </c>
      <c r="B58" s="195"/>
      <c r="C58" s="195"/>
      <c r="D58" s="195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7">I36+I41+I57</f>
        <v>12</v>
      </c>
      <c r="J58" s="40">
        <f t="shared" si="7"/>
        <v>18</v>
      </c>
      <c r="K58" s="40">
        <f t="shared" si="7"/>
        <v>22</v>
      </c>
      <c r="L58" s="40">
        <f t="shared" si="7"/>
        <v>12</v>
      </c>
      <c r="M58" s="40">
        <f t="shared" si="7"/>
        <v>0</v>
      </c>
      <c r="N58" s="40">
        <f t="shared" si="7"/>
        <v>18</v>
      </c>
      <c r="O58" s="40">
        <f t="shared" si="7"/>
        <v>21</v>
      </c>
      <c r="P58" s="40">
        <f t="shared" si="7"/>
        <v>18</v>
      </c>
      <c r="Q58" s="40">
        <f t="shared" si="7"/>
        <v>16</v>
      </c>
      <c r="R58" s="40">
        <f t="shared" si="7"/>
        <v>15</v>
      </c>
      <c r="S58" s="40">
        <f t="shared" si="7"/>
        <v>18</v>
      </c>
      <c r="T58" s="67">
        <f t="shared" si="7"/>
        <v>15</v>
      </c>
      <c r="U58" s="59">
        <f>SUM(U36,U41,U57)</f>
        <v>185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66</v>
      </c>
      <c r="U59" s="81">
        <f>U57/U58*5</f>
        <v>3.8918918918918921</v>
      </c>
      <c r="V59" s="73" t="s">
        <v>67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07" t="s">
        <v>85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3" ht="12.75" customHeight="1" x14ac:dyDescent="0.2">
      <c r="O2" s="7"/>
    </row>
    <row r="3" spans="1:23" ht="22.5" customHeight="1" x14ac:dyDescent="0.2">
      <c r="A3" s="108" t="s">
        <v>94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"/>
    </row>
    <row r="4" spans="1:23" ht="12" customHeight="1" x14ac:dyDescent="0.2">
      <c r="A4" s="8"/>
    </row>
    <row r="5" spans="1:23" ht="22.5" customHeight="1" x14ac:dyDescent="0.2">
      <c r="A5" s="109" t="s">
        <v>57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"/>
    </row>
    <row r="6" spans="1:23" ht="18" customHeight="1" x14ac:dyDescent="0.2">
      <c r="A6" s="9"/>
    </row>
    <row r="7" spans="1:23" s="12" customFormat="1" ht="18.75" customHeight="1" x14ac:dyDescent="0.2">
      <c r="M7" s="109" t="s">
        <v>34</v>
      </c>
      <c r="N7" s="109"/>
      <c r="O7" s="110"/>
      <c r="P7" s="110"/>
      <c r="Q7" s="110"/>
      <c r="R7" s="110"/>
      <c r="S7" s="110"/>
      <c r="T7" s="110"/>
    </row>
    <row r="8" spans="1:23" s="12" customFormat="1" ht="18.75" customHeight="1" x14ac:dyDescent="0.2">
      <c r="M8" s="111" t="s">
        <v>35</v>
      </c>
      <c r="N8" s="111"/>
      <c r="O8" s="112" t="s">
        <v>89</v>
      </c>
      <c r="P8" s="112"/>
      <c r="Q8" s="112"/>
      <c r="R8" s="112"/>
      <c r="S8" s="112"/>
      <c r="T8" s="112"/>
    </row>
    <row r="9" spans="1:23" s="12" customFormat="1" ht="18.75" customHeight="1" x14ac:dyDescent="0.2">
      <c r="M9" s="111" t="s">
        <v>36</v>
      </c>
      <c r="N9" s="111"/>
      <c r="O9" s="112" t="s">
        <v>90</v>
      </c>
      <c r="P9" s="112"/>
      <c r="Q9" s="112"/>
      <c r="R9" s="112"/>
      <c r="S9" s="112"/>
      <c r="T9" s="112"/>
    </row>
    <row r="10" spans="1:23" s="12" customFormat="1" ht="18.75" customHeight="1" x14ac:dyDescent="0.2">
      <c r="M10" s="111" t="s">
        <v>37</v>
      </c>
      <c r="N10" s="111"/>
      <c r="O10" s="112" t="s">
        <v>91</v>
      </c>
      <c r="P10" s="112"/>
      <c r="Q10" s="112"/>
      <c r="R10" s="112"/>
      <c r="S10" s="112"/>
      <c r="T10" s="112"/>
    </row>
    <row r="11" spans="1:23" s="12" customFormat="1" ht="35.25" customHeight="1" x14ac:dyDescent="0.2">
      <c r="A11" s="109" t="s">
        <v>87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26"/>
    </row>
    <row r="12" spans="1:23" s="12" customFormat="1" ht="27.75" customHeight="1" x14ac:dyDescent="0.2">
      <c r="A12" s="106" t="s">
        <v>38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4"/>
    </row>
    <row r="13" spans="1:23" s="12" customFormat="1" ht="22.5" customHeight="1" thickBot="1" x14ac:dyDescent="0.25">
      <c r="A13" s="113" t="s">
        <v>41</v>
      </c>
      <c r="B13" s="113"/>
      <c r="C13" s="113"/>
      <c r="D13" s="113"/>
      <c r="E13" s="113"/>
      <c r="F13" s="113"/>
      <c r="G13" s="113"/>
      <c r="H13" s="113"/>
      <c r="I13" s="23"/>
      <c r="J13" s="23"/>
      <c r="K13" s="23"/>
      <c r="L13" s="113" t="s">
        <v>59</v>
      </c>
      <c r="M13" s="113"/>
      <c r="N13" s="113"/>
      <c r="O13" s="113"/>
      <c r="P13" s="113"/>
      <c r="Q13" s="113"/>
      <c r="R13" s="113"/>
      <c r="S13" s="13"/>
      <c r="T13" s="13"/>
      <c r="U13" s="13"/>
      <c r="V13" s="13"/>
      <c r="W13" s="13"/>
    </row>
    <row r="14" spans="1:23" ht="18.75" customHeight="1" x14ac:dyDescent="0.2">
      <c r="A14" s="19"/>
      <c r="B14" s="114">
        <v>4</v>
      </c>
      <c r="C14" s="116">
        <v>9</v>
      </c>
      <c r="D14" s="116">
        <v>0</v>
      </c>
      <c r="E14" s="116">
        <v>1</v>
      </c>
      <c r="F14" s="116">
        <v>5</v>
      </c>
      <c r="G14" s="118">
        <v>7</v>
      </c>
      <c r="H14" s="19"/>
      <c r="I14" s="19"/>
      <c r="J14" s="19"/>
      <c r="K14" s="19"/>
      <c r="L14" s="19"/>
      <c r="M14" s="120" t="s">
        <v>43</v>
      </c>
      <c r="N14" s="121"/>
      <c r="O14" s="122">
        <v>1681</v>
      </c>
      <c r="P14" s="123"/>
      <c r="Q14" s="12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15"/>
      <c r="C15" s="117"/>
      <c r="D15" s="117"/>
      <c r="E15" s="117"/>
      <c r="F15" s="117"/>
      <c r="G15" s="119"/>
      <c r="H15" s="19"/>
      <c r="I15" s="19"/>
      <c r="J15" s="19"/>
      <c r="K15" s="19"/>
      <c r="L15" s="19"/>
      <c r="M15" s="124" t="s">
        <v>44</v>
      </c>
      <c r="N15" s="125"/>
      <c r="O15" s="126">
        <v>1837</v>
      </c>
      <c r="P15" s="127"/>
      <c r="Q15" s="127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28" t="s">
        <v>45</v>
      </c>
      <c r="N16" s="129"/>
      <c r="O16" s="130">
        <v>1902</v>
      </c>
      <c r="P16" s="131"/>
      <c r="Q16" s="131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32" t="s">
        <v>72</v>
      </c>
      <c r="N17" s="133"/>
      <c r="O17" s="134">
        <f>SUM(O14:Q16)</f>
        <v>5420</v>
      </c>
      <c r="P17" s="135"/>
      <c r="Q17" s="13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8" t="s">
        <v>58</v>
      </c>
      <c r="B18" s="138"/>
      <c r="C18" s="138"/>
      <c r="D18" s="138"/>
      <c r="E18" s="138"/>
      <c r="F18" s="138"/>
      <c r="G18" s="138"/>
      <c r="H18" s="13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39" t="s">
        <v>0</v>
      </c>
      <c r="B19" s="140"/>
      <c r="C19" s="140"/>
      <c r="D19" s="141"/>
      <c r="E19" s="145" t="s">
        <v>1</v>
      </c>
      <c r="F19" s="147" t="s">
        <v>39</v>
      </c>
      <c r="G19" s="148"/>
      <c r="H19" s="148"/>
      <c r="I19" s="149" t="s">
        <v>2</v>
      </c>
      <c r="J19" s="145" t="s">
        <v>3</v>
      </c>
      <c r="K19" s="145" t="s">
        <v>4</v>
      </c>
      <c r="L19" s="145" t="s">
        <v>5</v>
      </c>
      <c r="M19" s="145" t="s">
        <v>6</v>
      </c>
      <c r="N19" s="145" t="s">
        <v>7</v>
      </c>
      <c r="O19" s="136" t="s">
        <v>8</v>
      </c>
      <c r="P19" s="136" t="s">
        <v>9</v>
      </c>
      <c r="Q19" s="136" t="s">
        <v>10</v>
      </c>
      <c r="R19" s="145" t="s">
        <v>11</v>
      </c>
      <c r="S19" s="145" t="s">
        <v>12</v>
      </c>
      <c r="T19" s="159" t="s">
        <v>13</v>
      </c>
      <c r="U19" s="161" t="s">
        <v>27</v>
      </c>
      <c r="V19" s="162"/>
    </row>
    <row r="20" spans="1:23" ht="19.5" customHeight="1" x14ac:dyDescent="0.2">
      <c r="A20" s="142"/>
      <c r="B20" s="143"/>
      <c r="C20" s="143"/>
      <c r="D20" s="144"/>
      <c r="E20" s="146"/>
      <c r="F20" s="22" t="s">
        <v>43</v>
      </c>
      <c r="G20" s="22" t="s">
        <v>44</v>
      </c>
      <c r="H20" s="42" t="s">
        <v>45</v>
      </c>
      <c r="I20" s="150"/>
      <c r="J20" s="146"/>
      <c r="K20" s="146"/>
      <c r="L20" s="146"/>
      <c r="M20" s="146"/>
      <c r="N20" s="146"/>
      <c r="O20" s="137"/>
      <c r="P20" s="137"/>
      <c r="Q20" s="137"/>
      <c r="R20" s="146"/>
      <c r="S20" s="146"/>
      <c r="T20" s="160"/>
      <c r="U20" s="163"/>
      <c r="V20" s="164"/>
    </row>
    <row r="21" spans="1:23" ht="21" customHeight="1" x14ac:dyDescent="0.2">
      <c r="A21" s="151" t="s">
        <v>30</v>
      </c>
      <c r="B21" s="153" t="s">
        <v>83</v>
      </c>
      <c r="C21" s="154"/>
      <c r="D21" s="155"/>
      <c r="E21" s="93">
        <v>11</v>
      </c>
      <c r="F21" s="99">
        <v>50</v>
      </c>
      <c r="G21" s="99">
        <v>60</v>
      </c>
      <c r="H21" s="43">
        <v>70</v>
      </c>
      <c r="I21" s="48"/>
      <c r="J21" s="3"/>
      <c r="K21" s="3">
        <v>1</v>
      </c>
      <c r="L21" s="3"/>
      <c r="M21" s="3"/>
      <c r="N21" s="3"/>
      <c r="O21" s="3"/>
      <c r="P21" s="3">
        <v>1</v>
      </c>
      <c r="Q21" s="3">
        <v>1</v>
      </c>
      <c r="R21" s="3">
        <v>1</v>
      </c>
      <c r="S21" s="3">
        <v>1</v>
      </c>
      <c r="T21" s="62"/>
      <c r="U21" s="55">
        <f>SUM(I21:T21)</f>
        <v>5</v>
      </c>
      <c r="V21" s="1" t="s">
        <v>14</v>
      </c>
    </row>
    <row r="22" spans="1:23" ht="21" customHeight="1" x14ac:dyDescent="0.2">
      <c r="A22" s="152"/>
      <c r="B22" s="153" t="s">
        <v>68</v>
      </c>
      <c r="C22" s="154"/>
      <c r="D22" s="155"/>
      <c r="E22" s="93">
        <v>12</v>
      </c>
      <c r="F22" s="156">
        <v>40</v>
      </c>
      <c r="G22" s="156">
        <v>50</v>
      </c>
      <c r="H22" s="165">
        <v>60</v>
      </c>
      <c r="I22" s="48"/>
      <c r="J22" s="3"/>
      <c r="K22" s="3"/>
      <c r="L22" s="3"/>
      <c r="M22" s="3"/>
      <c r="N22" s="3"/>
      <c r="O22" s="3"/>
      <c r="P22" s="3"/>
      <c r="Q22" s="3"/>
      <c r="R22" s="3"/>
      <c r="S22" s="3"/>
      <c r="T22" s="62"/>
      <c r="U22" s="55">
        <f t="shared" ref="U22:U40" si="0">SUM(I22:T22)</f>
        <v>0</v>
      </c>
      <c r="V22" s="1" t="s">
        <v>14</v>
      </c>
    </row>
    <row r="23" spans="1:23" ht="21" customHeight="1" x14ac:dyDescent="0.2">
      <c r="A23" s="152"/>
      <c r="B23" s="153" t="s">
        <v>15</v>
      </c>
      <c r="C23" s="154"/>
      <c r="D23" s="155"/>
      <c r="E23" s="93">
        <v>13</v>
      </c>
      <c r="F23" s="157"/>
      <c r="G23" s="157"/>
      <c r="H23" s="166"/>
      <c r="I23" s="48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2">
      <c r="A24" s="152"/>
      <c r="B24" s="153" t="s">
        <v>52</v>
      </c>
      <c r="C24" s="154"/>
      <c r="D24" s="155"/>
      <c r="E24" s="93">
        <v>14</v>
      </c>
      <c r="F24" s="156">
        <v>40</v>
      </c>
      <c r="G24" s="156">
        <v>50</v>
      </c>
      <c r="H24" s="165">
        <v>60</v>
      </c>
      <c r="I24" s="48"/>
      <c r="J24" s="3"/>
      <c r="K24" s="3"/>
      <c r="L24" s="3"/>
      <c r="M24" s="3"/>
      <c r="N24" s="3"/>
      <c r="O24" s="3"/>
      <c r="P24" s="3"/>
      <c r="Q24" s="3"/>
      <c r="R24" s="3"/>
      <c r="S24" s="3"/>
      <c r="T24" s="62"/>
      <c r="U24" s="55">
        <f t="shared" si="0"/>
        <v>0</v>
      </c>
      <c r="V24" s="1" t="s">
        <v>14</v>
      </c>
    </row>
    <row r="25" spans="1:23" ht="21" customHeight="1" x14ac:dyDescent="0.2">
      <c r="A25" s="152"/>
      <c r="B25" s="153" t="s">
        <v>69</v>
      </c>
      <c r="C25" s="154"/>
      <c r="D25" s="155"/>
      <c r="E25" s="93">
        <v>15</v>
      </c>
      <c r="F25" s="157"/>
      <c r="G25" s="157"/>
      <c r="H25" s="166"/>
      <c r="I25" s="48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2"/>
      <c r="U25" s="55">
        <f t="shared" si="0"/>
        <v>1</v>
      </c>
      <c r="V25" s="1" t="s">
        <v>14</v>
      </c>
    </row>
    <row r="26" spans="1:23" ht="21" customHeight="1" x14ac:dyDescent="0.2">
      <c r="A26" s="152"/>
      <c r="B26" s="153" t="s">
        <v>53</v>
      </c>
      <c r="C26" s="154"/>
      <c r="D26" s="155"/>
      <c r="E26" s="93">
        <v>16</v>
      </c>
      <c r="F26" s="99">
        <v>35</v>
      </c>
      <c r="G26" s="99">
        <v>50</v>
      </c>
      <c r="H26" s="43">
        <v>70</v>
      </c>
      <c r="I26" s="48"/>
      <c r="J26" s="3"/>
      <c r="K26" s="3">
        <v>1</v>
      </c>
      <c r="L26" s="3"/>
      <c r="M26" s="3"/>
      <c r="N26" s="3"/>
      <c r="O26" s="3"/>
      <c r="P26" s="3">
        <v>1</v>
      </c>
      <c r="Q26" s="3"/>
      <c r="R26" s="3"/>
      <c r="S26" s="3"/>
      <c r="T26" s="62"/>
      <c r="U26" s="55">
        <f t="shared" si="0"/>
        <v>2</v>
      </c>
      <c r="V26" s="1" t="s">
        <v>14</v>
      </c>
    </row>
    <row r="27" spans="1:23" ht="21" customHeight="1" x14ac:dyDescent="0.2">
      <c r="A27" s="152"/>
      <c r="B27" s="153" t="s">
        <v>65</v>
      </c>
      <c r="C27" s="154"/>
      <c r="D27" s="155"/>
      <c r="E27" s="93">
        <v>17</v>
      </c>
      <c r="F27" s="99">
        <v>35</v>
      </c>
      <c r="G27" s="99">
        <v>50</v>
      </c>
      <c r="H27" s="43">
        <v>70</v>
      </c>
      <c r="I27" s="48"/>
      <c r="J27" s="3">
        <v>1</v>
      </c>
      <c r="K27" s="3"/>
      <c r="L27" s="3">
        <v>1</v>
      </c>
      <c r="M27" s="3"/>
      <c r="N27" s="3"/>
      <c r="O27" s="3"/>
      <c r="P27" s="3"/>
      <c r="Q27" s="3"/>
      <c r="R27" s="3"/>
      <c r="S27" s="3"/>
      <c r="T27" s="62"/>
      <c r="U27" s="55">
        <f t="shared" si="0"/>
        <v>2</v>
      </c>
      <c r="V27" s="1" t="s">
        <v>14</v>
      </c>
    </row>
    <row r="28" spans="1:23" ht="21" customHeight="1" x14ac:dyDescent="0.2">
      <c r="A28" s="152"/>
      <c r="B28" s="153" t="s">
        <v>16</v>
      </c>
      <c r="C28" s="154"/>
      <c r="D28" s="155"/>
      <c r="E28" s="93">
        <v>18</v>
      </c>
      <c r="F28" s="99">
        <v>30</v>
      </c>
      <c r="G28" s="99">
        <v>30</v>
      </c>
      <c r="H28" s="43">
        <v>30</v>
      </c>
      <c r="I28" s="48">
        <v>1</v>
      </c>
      <c r="J28" s="3"/>
      <c r="K28" s="3"/>
      <c r="L28" s="3"/>
      <c r="M28" s="3"/>
      <c r="N28" s="3"/>
      <c r="O28" s="3">
        <v>1</v>
      </c>
      <c r="P28" s="3"/>
      <c r="Q28" s="3">
        <v>1</v>
      </c>
      <c r="R28" s="3"/>
      <c r="S28" s="3">
        <v>1</v>
      </c>
      <c r="T28" s="62"/>
      <c r="U28" s="55">
        <f t="shared" si="0"/>
        <v>4</v>
      </c>
      <c r="V28" s="1" t="s">
        <v>14</v>
      </c>
    </row>
    <row r="29" spans="1:23" ht="21" customHeight="1" x14ac:dyDescent="0.2">
      <c r="A29" s="152"/>
      <c r="B29" s="153" t="s">
        <v>54</v>
      </c>
      <c r="C29" s="154"/>
      <c r="D29" s="155"/>
      <c r="E29" s="93">
        <v>20</v>
      </c>
      <c r="F29" s="99">
        <v>45</v>
      </c>
      <c r="G29" s="99">
        <v>55</v>
      </c>
      <c r="H29" s="43">
        <v>65</v>
      </c>
      <c r="I29" s="48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62"/>
      <c r="U29" s="55">
        <f t="shared" si="0"/>
        <v>1</v>
      </c>
      <c r="V29" s="1" t="s">
        <v>14</v>
      </c>
    </row>
    <row r="30" spans="1:23" ht="21" customHeight="1" x14ac:dyDescent="0.2">
      <c r="A30" s="152"/>
      <c r="B30" s="153" t="s">
        <v>17</v>
      </c>
      <c r="C30" s="154"/>
      <c r="D30" s="155"/>
      <c r="E30" s="93">
        <v>21</v>
      </c>
      <c r="F30" s="99">
        <v>25</v>
      </c>
      <c r="G30" s="99">
        <v>30</v>
      </c>
      <c r="H30" s="43">
        <v>35</v>
      </c>
      <c r="I30" s="48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2">
      <c r="A31" s="152"/>
      <c r="B31" s="153" t="s">
        <v>33</v>
      </c>
      <c r="C31" s="154"/>
      <c r="D31" s="155"/>
      <c r="E31" s="93">
        <v>23</v>
      </c>
      <c r="F31" s="99">
        <v>45</v>
      </c>
      <c r="G31" s="99">
        <v>55</v>
      </c>
      <c r="H31" s="43">
        <v>65</v>
      </c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2"/>
      <c r="U31" s="55">
        <f t="shared" si="0"/>
        <v>1</v>
      </c>
      <c r="V31" s="1" t="s">
        <v>14</v>
      </c>
    </row>
    <row r="32" spans="1:23" ht="21" customHeight="1" x14ac:dyDescent="0.2">
      <c r="A32" s="152"/>
      <c r="B32" s="153" t="s">
        <v>82</v>
      </c>
      <c r="C32" s="154"/>
      <c r="D32" s="155"/>
      <c r="E32" s="93">
        <v>24</v>
      </c>
      <c r="F32" s="99">
        <v>40</v>
      </c>
      <c r="G32" s="99">
        <v>50</v>
      </c>
      <c r="H32" s="43">
        <v>60</v>
      </c>
      <c r="I32" s="48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62"/>
      <c r="U32" s="55">
        <f t="shared" si="0"/>
        <v>1</v>
      </c>
      <c r="V32" s="1" t="s">
        <v>14</v>
      </c>
    </row>
    <row r="33" spans="1:22" ht="21" customHeight="1" x14ac:dyDescent="0.2">
      <c r="A33" s="152"/>
      <c r="B33" s="153" t="s">
        <v>42</v>
      </c>
      <c r="C33" s="154"/>
      <c r="D33" s="155"/>
      <c r="E33" s="93">
        <v>25</v>
      </c>
      <c r="F33" s="99"/>
      <c r="G33" s="99"/>
      <c r="H33" s="101"/>
      <c r="I33" s="4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3"/>
      <c r="U33" s="56">
        <f t="shared" ref="U33" si="1">SUM(I33:T33)</f>
        <v>0</v>
      </c>
      <c r="V33" s="31" t="s">
        <v>14</v>
      </c>
    </row>
    <row r="34" spans="1:22" ht="21" customHeight="1" x14ac:dyDescent="0.2">
      <c r="A34" s="152"/>
      <c r="B34" s="167" t="s">
        <v>84</v>
      </c>
      <c r="C34" s="168"/>
      <c r="D34" s="169"/>
      <c r="E34" s="75">
        <v>26</v>
      </c>
      <c r="F34" s="99">
        <v>40</v>
      </c>
      <c r="G34" s="99">
        <v>50</v>
      </c>
      <c r="H34" s="101">
        <v>60</v>
      </c>
      <c r="I34" s="49">
        <v>1</v>
      </c>
      <c r="J34" s="30"/>
      <c r="K34" s="30"/>
      <c r="L34" s="30"/>
      <c r="M34" s="30"/>
      <c r="N34" s="30">
        <v>1</v>
      </c>
      <c r="O34" s="30"/>
      <c r="P34" s="30"/>
      <c r="Q34" s="30"/>
      <c r="R34" s="30">
        <v>1</v>
      </c>
      <c r="S34" s="30"/>
      <c r="T34" s="63">
        <v>1</v>
      </c>
      <c r="U34" s="56">
        <f t="shared" ref="U34" si="2">SUM(I34:T34)</f>
        <v>4</v>
      </c>
      <c r="V34" s="31" t="s">
        <v>14</v>
      </c>
    </row>
    <row r="35" spans="1:22" ht="21" customHeight="1" x14ac:dyDescent="0.2">
      <c r="A35" s="152"/>
      <c r="B35" s="170" t="s">
        <v>70</v>
      </c>
      <c r="C35" s="171"/>
      <c r="D35" s="172"/>
      <c r="E35" s="75">
        <v>28</v>
      </c>
      <c r="F35" s="104">
        <v>50</v>
      </c>
      <c r="G35" s="104">
        <v>50</v>
      </c>
      <c r="H35" s="105">
        <v>70</v>
      </c>
      <c r="I35" s="173" t="s">
        <v>88</v>
      </c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5"/>
      <c r="U35" s="56">
        <f t="shared" si="0"/>
        <v>0</v>
      </c>
      <c r="V35" s="31" t="s">
        <v>14</v>
      </c>
    </row>
    <row r="36" spans="1:22" ht="21" customHeight="1" thickBot="1" x14ac:dyDescent="0.25">
      <c r="A36" s="152"/>
      <c r="B36" s="158" t="s">
        <v>74</v>
      </c>
      <c r="C36" s="158"/>
      <c r="D36" s="158"/>
      <c r="E36" s="5" t="s">
        <v>51</v>
      </c>
      <c r="F36" s="93" t="s">
        <v>51</v>
      </c>
      <c r="G36" s="93" t="s">
        <v>51</v>
      </c>
      <c r="H36" s="93" t="s">
        <v>51</v>
      </c>
      <c r="I36" s="80">
        <f>SUM(I21:I35)</f>
        <v>2</v>
      </c>
      <c r="J36" s="78">
        <f>SUM(J21:J35)</f>
        <v>2</v>
      </c>
      <c r="K36" s="78">
        <f t="shared" ref="K36:S36" si="3">SUM(K21:K35)</f>
        <v>3</v>
      </c>
      <c r="L36" s="78">
        <f t="shared" si="3"/>
        <v>2</v>
      </c>
      <c r="M36" s="78">
        <f t="shared" si="3"/>
        <v>0</v>
      </c>
      <c r="N36" s="78">
        <f t="shared" si="3"/>
        <v>2</v>
      </c>
      <c r="O36" s="78">
        <f>SUM(O21:O35)</f>
        <v>3</v>
      </c>
      <c r="P36" s="78">
        <f t="shared" si="3"/>
        <v>2</v>
      </c>
      <c r="Q36" s="78">
        <f t="shared" si="3"/>
        <v>2</v>
      </c>
      <c r="R36" s="78">
        <f t="shared" si="3"/>
        <v>2</v>
      </c>
      <c r="S36" s="78">
        <f t="shared" si="3"/>
        <v>2</v>
      </c>
      <c r="T36" s="79">
        <f>SUM(T21:T35)</f>
        <v>2</v>
      </c>
      <c r="U36" s="56">
        <f>SUM(I36:T36)</f>
        <v>24</v>
      </c>
      <c r="V36" s="31" t="s">
        <v>14</v>
      </c>
    </row>
    <row r="37" spans="1:22" ht="21" customHeight="1" x14ac:dyDescent="0.2">
      <c r="A37" s="152"/>
      <c r="B37" s="176" t="s">
        <v>18</v>
      </c>
      <c r="C37" s="177"/>
      <c r="D37" s="178"/>
      <c r="E37" s="32">
        <v>83</v>
      </c>
      <c r="F37" s="32">
        <v>70</v>
      </c>
      <c r="G37" s="32">
        <v>80</v>
      </c>
      <c r="H37" s="44">
        <v>90</v>
      </c>
      <c r="I37" s="50"/>
      <c r="J37" s="33">
        <v>1</v>
      </c>
      <c r="K37" s="33">
        <v>1</v>
      </c>
      <c r="L37" s="33"/>
      <c r="M37" s="33"/>
      <c r="N37" s="33"/>
      <c r="O37" s="33">
        <v>1</v>
      </c>
      <c r="P37" s="33"/>
      <c r="Q37" s="33">
        <v>1</v>
      </c>
      <c r="R37" s="33"/>
      <c r="S37" s="33">
        <v>1</v>
      </c>
      <c r="T37" s="64"/>
      <c r="U37" s="57">
        <f t="shared" si="0"/>
        <v>5</v>
      </c>
      <c r="V37" s="34" t="s">
        <v>14</v>
      </c>
    </row>
    <row r="38" spans="1:22" ht="21" customHeight="1" x14ac:dyDescent="0.2">
      <c r="A38" s="152"/>
      <c r="B38" s="153" t="s">
        <v>19</v>
      </c>
      <c r="C38" s="154"/>
      <c r="D38" s="155"/>
      <c r="E38" s="93">
        <v>84</v>
      </c>
      <c r="F38" s="99">
        <v>180</v>
      </c>
      <c r="G38" s="99">
        <v>200</v>
      </c>
      <c r="H38" s="43">
        <v>220</v>
      </c>
      <c r="I38" s="48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/>
      <c r="R38" s="3"/>
      <c r="S38" s="3"/>
      <c r="T38" s="62">
        <v>1</v>
      </c>
      <c r="U38" s="55">
        <f t="shared" si="0"/>
        <v>4</v>
      </c>
      <c r="V38" s="1" t="s">
        <v>14</v>
      </c>
    </row>
    <row r="39" spans="1:22" ht="21" customHeight="1" x14ac:dyDescent="0.2">
      <c r="A39" s="152"/>
      <c r="B39" s="153" t="s">
        <v>55</v>
      </c>
      <c r="C39" s="154"/>
      <c r="D39" s="155"/>
      <c r="E39" s="93">
        <v>85</v>
      </c>
      <c r="F39" s="99">
        <v>160</v>
      </c>
      <c r="G39" s="99">
        <v>180</v>
      </c>
      <c r="H39" s="43">
        <v>200</v>
      </c>
      <c r="I39" s="48">
        <v>1</v>
      </c>
      <c r="J39" s="3"/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62"/>
      <c r="U39" s="55">
        <f t="shared" si="0"/>
        <v>5</v>
      </c>
      <c r="V39" s="1" t="s">
        <v>14</v>
      </c>
    </row>
    <row r="40" spans="1:22" ht="21" customHeight="1" x14ac:dyDescent="0.2">
      <c r="A40" s="152"/>
      <c r="B40" s="153" t="s">
        <v>40</v>
      </c>
      <c r="C40" s="154"/>
      <c r="D40" s="155"/>
      <c r="E40" s="93">
        <v>86</v>
      </c>
      <c r="F40" s="99">
        <v>180</v>
      </c>
      <c r="G40" s="99">
        <v>200</v>
      </c>
      <c r="H40" s="43">
        <v>220</v>
      </c>
      <c r="I40" s="48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62"/>
      <c r="U40" s="55">
        <f t="shared" si="0"/>
        <v>3</v>
      </c>
      <c r="V40" s="1" t="s">
        <v>14</v>
      </c>
    </row>
    <row r="41" spans="1:22" ht="21" customHeight="1" thickBot="1" x14ac:dyDescent="0.25">
      <c r="A41" s="152"/>
      <c r="B41" s="158" t="s">
        <v>75</v>
      </c>
      <c r="C41" s="158"/>
      <c r="D41" s="158"/>
      <c r="E41" s="93" t="s">
        <v>51</v>
      </c>
      <c r="F41" s="93" t="s">
        <v>51</v>
      </c>
      <c r="G41" s="93" t="s">
        <v>51</v>
      </c>
      <c r="H41" s="95" t="s">
        <v>51</v>
      </c>
      <c r="I41" s="80">
        <f>SUM(I37:I40)</f>
        <v>1</v>
      </c>
      <c r="J41" s="78">
        <f t="shared" ref="J41:S41" si="4">SUM(J37:J40)</f>
        <v>2</v>
      </c>
      <c r="K41" s="78">
        <f>SUM(K37:K40)</f>
        <v>2</v>
      </c>
      <c r="L41" s="78">
        <f t="shared" si="4"/>
        <v>1</v>
      </c>
      <c r="M41" s="78">
        <f t="shared" si="4"/>
        <v>0</v>
      </c>
      <c r="N41" s="78">
        <f>SUM(N37:N40)</f>
        <v>2</v>
      </c>
      <c r="O41" s="78">
        <f t="shared" si="4"/>
        <v>2</v>
      </c>
      <c r="P41" s="78">
        <f t="shared" si="4"/>
        <v>2</v>
      </c>
      <c r="Q41" s="78">
        <f>SUM(Q37:Q40)</f>
        <v>1</v>
      </c>
      <c r="R41" s="78">
        <f t="shared" si="4"/>
        <v>1</v>
      </c>
      <c r="S41" s="78">
        <f t="shared" si="4"/>
        <v>2</v>
      </c>
      <c r="T41" s="79">
        <f>SUM(T37:T40)</f>
        <v>1</v>
      </c>
      <c r="U41" s="56">
        <f>SUM(I41:T41)</f>
        <v>17</v>
      </c>
      <c r="V41" s="31" t="s">
        <v>14</v>
      </c>
    </row>
    <row r="42" spans="1:22" ht="21" customHeight="1" x14ac:dyDescent="0.2">
      <c r="A42" s="189" t="s">
        <v>28</v>
      </c>
      <c r="B42" s="190"/>
      <c r="C42" s="190"/>
      <c r="D42" s="190"/>
      <c r="E42" s="35" t="s">
        <v>1</v>
      </c>
      <c r="F42" s="35" t="s">
        <v>43</v>
      </c>
      <c r="G42" s="35" t="s">
        <v>44</v>
      </c>
      <c r="H42" s="45" t="s">
        <v>45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9" t="s">
        <v>27</v>
      </c>
      <c r="V42" s="180"/>
    </row>
    <row r="43" spans="1:22" ht="21" customHeight="1" x14ac:dyDescent="0.2">
      <c r="A43" s="151" t="s">
        <v>29</v>
      </c>
      <c r="B43" s="182" t="s">
        <v>32</v>
      </c>
      <c r="C43" s="153" t="s">
        <v>20</v>
      </c>
      <c r="D43" s="155"/>
      <c r="E43" s="93">
        <v>51</v>
      </c>
      <c r="F43" s="29">
        <v>60</v>
      </c>
      <c r="G43" s="29">
        <v>70</v>
      </c>
      <c r="H43" s="46">
        <v>80</v>
      </c>
      <c r="I43" s="52">
        <v>5</v>
      </c>
      <c r="J43" s="4">
        <v>11</v>
      </c>
      <c r="K43" s="4">
        <v>13</v>
      </c>
      <c r="L43" s="4">
        <v>6</v>
      </c>
      <c r="M43" s="4"/>
      <c r="N43" s="4">
        <v>11</v>
      </c>
      <c r="O43" s="4">
        <v>12</v>
      </c>
      <c r="P43" s="4">
        <v>10</v>
      </c>
      <c r="Q43" s="4">
        <v>10</v>
      </c>
      <c r="R43" s="4">
        <v>9</v>
      </c>
      <c r="S43" s="4">
        <v>10</v>
      </c>
      <c r="T43" s="66">
        <v>9</v>
      </c>
      <c r="U43" s="58">
        <f>SUM(I43:T43)</f>
        <v>106</v>
      </c>
      <c r="V43" s="1" t="s">
        <v>14</v>
      </c>
    </row>
    <row r="44" spans="1:22" ht="21" customHeight="1" x14ac:dyDescent="0.2">
      <c r="A44" s="152"/>
      <c r="B44" s="183"/>
      <c r="C44" s="185" t="s">
        <v>21</v>
      </c>
      <c r="D44" s="186"/>
      <c r="E44" s="93">
        <v>53</v>
      </c>
      <c r="F44" s="29">
        <v>60</v>
      </c>
      <c r="G44" s="29">
        <v>70</v>
      </c>
      <c r="H44" s="46">
        <v>80</v>
      </c>
      <c r="I44" s="52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6">
        <v>1</v>
      </c>
      <c r="U44" s="58">
        <f t="shared" ref="U44:U49" si="5">SUM(I44:T44)</f>
        <v>2</v>
      </c>
      <c r="V44" s="1" t="s">
        <v>14</v>
      </c>
    </row>
    <row r="45" spans="1:22" ht="21" customHeight="1" x14ac:dyDescent="0.2">
      <c r="A45" s="152"/>
      <c r="B45" s="183"/>
      <c r="C45" s="153" t="s">
        <v>56</v>
      </c>
      <c r="D45" s="155"/>
      <c r="E45" s="93">
        <v>54</v>
      </c>
      <c r="F45" s="29">
        <v>60</v>
      </c>
      <c r="G45" s="29">
        <v>70</v>
      </c>
      <c r="H45" s="46">
        <v>80</v>
      </c>
      <c r="I45" s="52"/>
      <c r="J45" s="4"/>
      <c r="K45" s="4">
        <v>1</v>
      </c>
      <c r="L45" s="4"/>
      <c r="M45" s="4"/>
      <c r="N45" s="4"/>
      <c r="O45" s="4">
        <v>1</v>
      </c>
      <c r="P45" s="4"/>
      <c r="Q45" s="4"/>
      <c r="R45" s="4"/>
      <c r="S45" s="4">
        <v>1</v>
      </c>
      <c r="T45" s="66"/>
      <c r="U45" s="58">
        <f t="shared" si="5"/>
        <v>3</v>
      </c>
      <c r="V45" s="1" t="s">
        <v>14</v>
      </c>
    </row>
    <row r="46" spans="1:22" ht="21" customHeight="1" x14ac:dyDescent="0.2">
      <c r="A46" s="152"/>
      <c r="B46" s="183"/>
      <c r="C46" s="153" t="s">
        <v>22</v>
      </c>
      <c r="D46" s="155"/>
      <c r="E46" s="93">
        <v>55</v>
      </c>
      <c r="F46" s="29">
        <v>60</v>
      </c>
      <c r="G46" s="29">
        <v>70</v>
      </c>
      <c r="H46" s="46">
        <v>80</v>
      </c>
      <c r="I46" s="52">
        <v>2</v>
      </c>
      <c r="J46" s="4">
        <v>2</v>
      </c>
      <c r="K46" s="4">
        <v>2</v>
      </c>
      <c r="L46" s="4">
        <v>2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6">
        <v>2</v>
      </c>
      <c r="U46" s="58">
        <f t="shared" si="5"/>
        <v>21</v>
      </c>
      <c r="V46" s="1" t="s">
        <v>14</v>
      </c>
    </row>
    <row r="47" spans="1:22" ht="21" customHeight="1" x14ac:dyDescent="0.2">
      <c r="A47" s="152"/>
      <c r="B47" s="183"/>
      <c r="C47" s="167" t="s">
        <v>60</v>
      </c>
      <c r="D47" s="169"/>
      <c r="E47" s="74">
        <v>59</v>
      </c>
      <c r="F47" s="29">
        <v>60</v>
      </c>
      <c r="G47" s="29">
        <v>70</v>
      </c>
      <c r="H47" s="46">
        <v>80</v>
      </c>
      <c r="I47" s="52"/>
      <c r="J47" s="4">
        <v>1</v>
      </c>
      <c r="K47" s="4"/>
      <c r="L47" s="4"/>
      <c r="M47" s="4"/>
      <c r="N47" s="4"/>
      <c r="O47" s="4"/>
      <c r="P47" s="4"/>
      <c r="Q47" s="4"/>
      <c r="R47" s="4">
        <v>1</v>
      </c>
      <c r="S47" s="4"/>
      <c r="T47" s="66"/>
      <c r="U47" s="58">
        <f t="shared" si="5"/>
        <v>2</v>
      </c>
      <c r="V47" s="1" t="s">
        <v>14</v>
      </c>
    </row>
    <row r="48" spans="1:22" ht="21" customHeight="1" x14ac:dyDescent="0.2">
      <c r="A48" s="152"/>
      <c r="B48" s="183"/>
      <c r="C48" s="167" t="s">
        <v>71</v>
      </c>
      <c r="D48" s="169"/>
      <c r="E48" s="92">
        <v>60</v>
      </c>
      <c r="F48" s="29">
        <v>60</v>
      </c>
      <c r="G48" s="29">
        <v>70</v>
      </c>
      <c r="H48" s="46">
        <v>80</v>
      </c>
      <c r="I48" s="52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6"/>
      <c r="U48" s="58">
        <f t="shared" si="5"/>
        <v>1</v>
      </c>
      <c r="V48" s="1" t="s">
        <v>14</v>
      </c>
    </row>
    <row r="49" spans="1:22" ht="21" customHeight="1" x14ac:dyDescent="0.2">
      <c r="A49" s="152"/>
      <c r="B49" s="183"/>
      <c r="C49" s="187" t="s">
        <v>79</v>
      </c>
      <c r="D49" s="188"/>
      <c r="E49" s="86">
        <v>62</v>
      </c>
      <c r="F49" s="87">
        <v>60</v>
      </c>
      <c r="G49" s="87">
        <v>70</v>
      </c>
      <c r="H49" s="88">
        <v>80</v>
      </c>
      <c r="I49" s="89">
        <v>1</v>
      </c>
      <c r="J49" s="90"/>
      <c r="K49" s="90">
        <v>1</v>
      </c>
      <c r="L49" s="90">
        <v>1</v>
      </c>
      <c r="M49" s="90"/>
      <c r="N49" s="90">
        <v>1</v>
      </c>
      <c r="O49" s="90">
        <v>1</v>
      </c>
      <c r="P49" s="90">
        <v>1</v>
      </c>
      <c r="Q49" s="90">
        <v>1</v>
      </c>
      <c r="R49" s="90">
        <v>1</v>
      </c>
      <c r="S49" s="90">
        <v>1</v>
      </c>
      <c r="T49" s="91"/>
      <c r="U49" s="61">
        <f t="shared" si="5"/>
        <v>9</v>
      </c>
      <c r="V49" s="31" t="s">
        <v>64</v>
      </c>
    </row>
    <row r="50" spans="1:22" ht="21" customHeight="1" thickBot="1" x14ac:dyDescent="0.25">
      <c r="A50" s="152"/>
      <c r="B50" s="184"/>
      <c r="C50" s="197" t="s">
        <v>80</v>
      </c>
      <c r="D50" s="198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2">
      <c r="A51" s="152"/>
      <c r="B51" s="199" t="s">
        <v>31</v>
      </c>
      <c r="C51" s="201" t="s">
        <v>48</v>
      </c>
      <c r="D51" s="17" t="s">
        <v>23</v>
      </c>
      <c r="E51" s="202">
        <v>70</v>
      </c>
      <c r="F51" s="94"/>
      <c r="G51" s="94"/>
      <c r="H51" s="96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ref="U51:U56" si="6">SUM(I51:T51)</f>
        <v>0</v>
      </c>
      <c r="V51" s="38" t="s">
        <v>14</v>
      </c>
    </row>
    <row r="52" spans="1:22" ht="21" customHeight="1" x14ac:dyDescent="0.2">
      <c r="A52" s="152"/>
      <c r="B52" s="183"/>
      <c r="C52" s="146"/>
      <c r="D52" s="18" t="s">
        <v>24</v>
      </c>
      <c r="E52" s="157"/>
      <c r="F52" s="191" t="s">
        <v>47</v>
      </c>
      <c r="G52" s="192"/>
      <c r="H52" s="192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6"/>
        <v>0</v>
      </c>
      <c r="V52" s="1" t="s">
        <v>25</v>
      </c>
    </row>
    <row r="53" spans="1:22" ht="21" customHeight="1" x14ac:dyDescent="0.2">
      <c r="A53" s="152"/>
      <c r="B53" s="183"/>
      <c r="C53" s="203" t="s">
        <v>50</v>
      </c>
      <c r="D53" s="17" t="s">
        <v>23</v>
      </c>
      <c r="E53" s="156">
        <v>71</v>
      </c>
      <c r="F53" s="5"/>
      <c r="G53" s="5"/>
      <c r="H53" s="43"/>
      <c r="I53" s="52"/>
      <c r="J53" s="4"/>
      <c r="K53" s="4"/>
      <c r="L53" s="4"/>
      <c r="M53" s="4"/>
      <c r="N53" s="4"/>
      <c r="O53" s="4"/>
      <c r="P53" s="4"/>
      <c r="Q53" s="4"/>
      <c r="R53" s="4"/>
      <c r="S53" s="4"/>
      <c r="T53" s="66"/>
      <c r="U53" s="58">
        <f t="shared" si="6"/>
        <v>0</v>
      </c>
      <c r="V53" s="1" t="s">
        <v>14</v>
      </c>
    </row>
    <row r="54" spans="1:22" ht="21" customHeight="1" x14ac:dyDescent="0.2">
      <c r="A54" s="152"/>
      <c r="B54" s="183"/>
      <c r="C54" s="146"/>
      <c r="D54" s="18" t="s">
        <v>24</v>
      </c>
      <c r="E54" s="157"/>
      <c r="F54" s="191" t="s">
        <v>47</v>
      </c>
      <c r="G54" s="192"/>
      <c r="H54" s="192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6"/>
        <v>0</v>
      </c>
      <c r="V54" s="1" t="s">
        <v>25</v>
      </c>
    </row>
    <row r="55" spans="1:22" ht="21" customHeight="1" x14ac:dyDescent="0.2">
      <c r="A55" s="152"/>
      <c r="B55" s="183"/>
      <c r="C55" s="193" t="s">
        <v>49</v>
      </c>
      <c r="D55" s="18" t="s">
        <v>23</v>
      </c>
      <c r="E55" s="156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6"/>
        <v>0</v>
      </c>
      <c r="V55" s="1" t="s">
        <v>14</v>
      </c>
    </row>
    <row r="56" spans="1:22" ht="21" customHeight="1" x14ac:dyDescent="0.2">
      <c r="A56" s="152"/>
      <c r="B56" s="200"/>
      <c r="C56" s="193"/>
      <c r="D56" s="18" t="s">
        <v>24</v>
      </c>
      <c r="E56" s="157"/>
      <c r="F56" s="191" t="s">
        <v>81</v>
      </c>
      <c r="G56" s="192"/>
      <c r="H56" s="192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6"/>
        <v>0</v>
      </c>
      <c r="V56" s="1" t="s">
        <v>25</v>
      </c>
    </row>
    <row r="57" spans="1:22" ht="21" customHeight="1" x14ac:dyDescent="0.2">
      <c r="A57" s="181"/>
      <c r="B57" s="193" t="s">
        <v>73</v>
      </c>
      <c r="C57" s="193"/>
      <c r="D57" s="193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7">SUM(I43:I51,I53,I55)</f>
        <v>9</v>
      </c>
      <c r="J57" s="4">
        <f t="shared" si="7"/>
        <v>14</v>
      </c>
      <c r="K57" s="4">
        <f t="shared" si="7"/>
        <v>17</v>
      </c>
      <c r="L57" s="4">
        <f t="shared" si="7"/>
        <v>9</v>
      </c>
      <c r="M57" s="4">
        <f t="shared" si="7"/>
        <v>0</v>
      </c>
      <c r="N57" s="4">
        <f t="shared" si="7"/>
        <v>14</v>
      </c>
      <c r="O57" s="4">
        <f t="shared" si="7"/>
        <v>16</v>
      </c>
      <c r="P57" s="4">
        <f t="shared" si="7"/>
        <v>14</v>
      </c>
      <c r="Q57" s="4">
        <f t="shared" si="7"/>
        <v>13</v>
      </c>
      <c r="R57" s="4">
        <f t="shared" si="7"/>
        <v>12</v>
      </c>
      <c r="S57" s="4">
        <f t="shared" si="7"/>
        <v>14</v>
      </c>
      <c r="T57" s="72">
        <f t="shared" si="7"/>
        <v>12</v>
      </c>
      <c r="U57" s="71">
        <f t="shared" si="7"/>
        <v>144</v>
      </c>
      <c r="V57" s="1" t="s">
        <v>14</v>
      </c>
    </row>
    <row r="58" spans="1:22" ht="21" customHeight="1" thickBot="1" x14ac:dyDescent="0.25">
      <c r="A58" s="194" t="s">
        <v>26</v>
      </c>
      <c r="B58" s="195"/>
      <c r="C58" s="195"/>
      <c r="D58" s="195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8">I36+I41+I57</f>
        <v>12</v>
      </c>
      <c r="J58" s="40">
        <f t="shared" si="8"/>
        <v>18</v>
      </c>
      <c r="K58" s="40">
        <f t="shared" si="8"/>
        <v>22</v>
      </c>
      <c r="L58" s="40">
        <f t="shared" si="8"/>
        <v>12</v>
      </c>
      <c r="M58" s="40">
        <f t="shared" si="8"/>
        <v>0</v>
      </c>
      <c r="N58" s="40">
        <f t="shared" si="8"/>
        <v>18</v>
      </c>
      <c r="O58" s="40">
        <f t="shared" si="8"/>
        <v>21</v>
      </c>
      <c r="P58" s="40">
        <f t="shared" si="8"/>
        <v>18</v>
      </c>
      <c r="Q58" s="40">
        <f t="shared" si="8"/>
        <v>16</v>
      </c>
      <c r="R58" s="40">
        <f t="shared" si="8"/>
        <v>15</v>
      </c>
      <c r="S58" s="40">
        <f t="shared" si="8"/>
        <v>18</v>
      </c>
      <c r="T58" s="67">
        <f t="shared" si="8"/>
        <v>15</v>
      </c>
      <c r="U58" s="59">
        <f>SUM(U36,U41,U57)</f>
        <v>185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66</v>
      </c>
      <c r="U59" s="81">
        <f>U57/U58*5</f>
        <v>3.8918918918918921</v>
      </c>
      <c r="V59" s="73" t="s">
        <v>67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81AC-2980-48F2-9F4D-2F604E3675D9}">
  <sheetPr>
    <pageSetUpPr fitToPage="1"/>
  </sheetPr>
  <dimension ref="A1:W77"/>
  <sheetViews>
    <sheetView tabSelected="1" view="pageBreakPreview" zoomScale="85" zoomScaleNormal="100" zoomScaleSheetLayoutView="85" workbookViewId="0">
      <selection activeCell="Y5" sqref="Y5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07" t="s">
        <v>86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3" ht="12.75" customHeight="1" x14ac:dyDescent="0.2">
      <c r="O2" s="7"/>
    </row>
    <row r="3" spans="1:23" ht="22.5" customHeight="1" x14ac:dyDescent="0.2">
      <c r="A3" s="108" t="s">
        <v>94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"/>
    </row>
    <row r="4" spans="1:23" ht="12" customHeight="1" x14ac:dyDescent="0.2">
      <c r="A4" s="8"/>
    </row>
    <row r="5" spans="1:23" ht="22.5" customHeight="1" x14ac:dyDescent="0.2">
      <c r="A5" s="109" t="s">
        <v>57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"/>
    </row>
    <row r="6" spans="1:23" ht="18" customHeight="1" x14ac:dyDescent="0.2">
      <c r="A6" s="9"/>
    </row>
    <row r="7" spans="1:23" s="12" customFormat="1" ht="18.75" customHeight="1" x14ac:dyDescent="0.2">
      <c r="M7" s="109" t="s">
        <v>34</v>
      </c>
      <c r="N7" s="109"/>
      <c r="O7" s="110"/>
      <c r="P7" s="110"/>
      <c r="Q7" s="110"/>
      <c r="R7" s="110"/>
      <c r="S7" s="110"/>
      <c r="T7" s="110"/>
    </row>
    <row r="8" spans="1:23" s="12" customFormat="1" ht="18.75" customHeight="1" x14ac:dyDescent="0.2">
      <c r="M8" s="111" t="s">
        <v>35</v>
      </c>
      <c r="N8" s="111"/>
      <c r="O8" s="112" t="s">
        <v>89</v>
      </c>
      <c r="P8" s="112"/>
      <c r="Q8" s="112"/>
      <c r="R8" s="112"/>
      <c r="S8" s="112"/>
      <c r="T8" s="112"/>
    </row>
    <row r="9" spans="1:23" s="12" customFormat="1" ht="18.75" customHeight="1" x14ac:dyDescent="0.2">
      <c r="M9" s="111" t="s">
        <v>36</v>
      </c>
      <c r="N9" s="111"/>
      <c r="O9" s="112" t="s">
        <v>90</v>
      </c>
      <c r="P9" s="112"/>
      <c r="Q9" s="112"/>
      <c r="R9" s="112"/>
      <c r="S9" s="112"/>
      <c r="T9" s="112"/>
    </row>
    <row r="10" spans="1:23" s="12" customFormat="1" ht="18.75" customHeight="1" x14ac:dyDescent="0.2">
      <c r="M10" s="111" t="s">
        <v>37</v>
      </c>
      <c r="N10" s="111"/>
      <c r="O10" s="112" t="s">
        <v>91</v>
      </c>
      <c r="P10" s="112"/>
      <c r="Q10" s="112"/>
      <c r="R10" s="112"/>
      <c r="S10" s="112"/>
      <c r="T10" s="112"/>
    </row>
    <row r="11" spans="1:23" s="12" customFormat="1" ht="35.25" customHeight="1" x14ac:dyDescent="0.2">
      <c r="A11" s="109" t="s">
        <v>87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26"/>
    </row>
    <row r="12" spans="1:23" s="12" customFormat="1" ht="27.75" customHeight="1" x14ac:dyDescent="0.2">
      <c r="A12" s="106" t="s">
        <v>38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4"/>
    </row>
    <row r="13" spans="1:23" s="12" customFormat="1" ht="22.5" customHeight="1" thickBot="1" x14ac:dyDescent="0.25">
      <c r="A13" s="113" t="s">
        <v>41</v>
      </c>
      <c r="B13" s="113"/>
      <c r="C13" s="113"/>
      <c r="D13" s="113"/>
      <c r="E13" s="113"/>
      <c r="F13" s="113"/>
      <c r="G13" s="113"/>
      <c r="H13" s="113"/>
      <c r="I13" s="23"/>
      <c r="J13" s="23"/>
      <c r="K13" s="23"/>
      <c r="L13" s="113" t="s">
        <v>59</v>
      </c>
      <c r="M13" s="113"/>
      <c r="N13" s="113"/>
      <c r="O13" s="113"/>
      <c r="P13" s="113"/>
      <c r="Q13" s="113"/>
      <c r="R13" s="113"/>
      <c r="S13" s="103"/>
      <c r="T13" s="103"/>
      <c r="U13" s="103"/>
      <c r="V13" s="103"/>
      <c r="W13" s="103"/>
    </row>
    <row r="14" spans="1:23" ht="18.75" customHeight="1" x14ac:dyDescent="0.2">
      <c r="A14" s="19"/>
      <c r="B14" s="114">
        <v>4</v>
      </c>
      <c r="C14" s="116">
        <v>9</v>
      </c>
      <c r="D14" s="116">
        <v>0</v>
      </c>
      <c r="E14" s="116">
        <v>1</v>
      </c>
      <c r="F14" s="116">
        <v>0</v>
      </c>
      <c r="G14" s="118">
        <v>2</v>
      </c>
      <c r="H14" s="19"/>
      <c r="I14" s="19"/>
      <c r="J14" s="19"/>
      <c r="K14" s="19"/>
      <c r="L14" s="19"/>
      <c r="M14" s="206" t="s">
        <v>61</v>
      </c>
      <c r="N14" s="207"/>
      <c r="O14" s="122">
        <v>787</v>
      </c>
      <c r="P14" s="123"/>
      <c r="Q14" s="12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15"/>
      <c r="C15" s="117"/>
      <c r="D15" s="117"/>
      <c r="E15" s="117"/>
      <c r="F15" s="117"/>
      <c r="G15" s="119"/>
      <c r="H15" s="19"/>
      <c r="I15" s="19"/>
      <c r="J15" s="19"/>
      <c r="K15" s="19"/>
      <c r="L15" s="19"/>
      <c r="M15" s="124" t="s">
        <v>62</v>
      </c>
      <c r="N15" s="125"/>
      <c r="O15" s="126">
        <v>828</v>
      </c>
      <c r="P15" s="127"/>
      <c r="Q15" s="127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04" t="s">
        <v>63</v>
      </c>
      <c r="N16" s="205"/>
      <c r="O16" s="130">
        <v>784</v>
      </c>
      <c r="P16" s="131"/>
      <c r="Q16" s="131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32" t="s">
        <v>72</v>
      </c>
      <c r="N17" s="133"/>
      <c r="O17" s="134">
        <f>SUM(O14:Q16)</f>
        <v>2399</v>
      </c>
      <c r="P17" s="135"/>
      <c r="Q17" s="13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8" t="s">
        <v>58</v>
      </c>
      <c r="B18" s="138"/>
      <c r="C18" s="138"/>
      <c r="D18" s="138"/>
      <c r="E18" s="138"/>
      <c r="F18" s="138"/>
      <c r="G18" s="138"/>
      <c r="H18" s="13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39" t="s">
        <v>0</v>
      </c>
      <c r="B19" s="140"/>
      <c r="C19" s="140"/>
      <c r="D19" s="141"/>
      <c r="E19" s="145" t="s">
        <v>1</v>
      </c>
      <c r="F19" s="147" t="s">
        <v>39</v>
      </c>
      <c r="G19" s="148"/>
      <c r="H19" s="148"/>
      <c r="I19" s="149" t="s">
        <v>2</v>
      </c>
      <c r="J19" s="145" t="s">
        <v>3</v>
      </c>
      <c r="K19" s="145" t="s">
        <v>4</v>
      </c>
      <c r="L19" s="145" t="s">
        <v>5</v>
      </c>
      <c r="M19" s="145" t="s">
        <v>6</v>
      </c>
      <c r="N19" s="145" t="s">
        <v>7</v>
      </c>
      <c r="O19" s="136" t="s">
        <v>8</v>
      </c>
      <c r="P19" s="136" t="s">
        <v>9</v>
      </c>
      <c r="Q19" s="136" t="s">
        <v>10</v>
      </c>
      <c r="R19" s="145" t="s">
        <v>11</v>
      </c>
      <c r="S19" s="145" t="s">
        <v>12</v>
      </c>
      <c r="T19" s="159" t="s">
        <v>13</v>
      </c>
      <c r="U19" s="161" t="s">
        <v>27</v>
      </c>
      <c r="V19" s="162"/>
    </row>
    <row r="20" spans="1:23" ht="19.5" customHeight="1" x14ac:dyDescent="0.2">
      <c r="A20" s="142"/>
      <c r="B20" s="143"/>
      <c r="C20" s="143"/>
      <c r="D20" s="144"/>
      <c r="E20" s="146"/>
      <c r="F20" s="84" t="s">
        <v>76</v>
      </c>
      <c r="G20" s="84" t="s">
        <v>77</v>
      </c>
      <c r="H20" s="85" t="s">
        <v>78</v>
      </c>
      <c r="I20" s="150"/>
      <c r="J20" s="146"/>
      <c r="K20" s="146"/>
      <c r="L20" s="146"/>
      <c r="M20" s="146"/>
      <c r="N20" s="146"/>
      <c r="O20" s="137"/>
      <c r="P20" s="137"/>
      <c r="Q20" s="137"/>
      <c r="R20" s="146"/>
      <c r="S20" s="146"/>
      <c r="T20" s="160"/>
      <c r="U20" s="163"/>
      <c r="V20" s="164"/>
    </row>
    <row r="21" spans="1:23" ht="21" customHeight="1" x14ac:dyDescent="0.2">
      <c r="A21" s="151" t="s">
        <v>30</v>
      </c>
      <c r="B21" s="153" t="s">
        <v>83</v>
      </c>
      <c r="C21" s="154"/>
      <c r="D21" s="155"/>
      <c r="E21" s="99">
        <v>11</v>
      </c>
      <c r="F21" s="99">
        <v>80</v>
      </c>
      <c r="G21" s="99">
        <v>80</v>
      </c>
      <c r="H21" s="43">
        <v>80</v>
      </c>
      <c r="I21" s="48"/>
      <c r="J21" s="3"/>
      <c r="K21" s="3">
        <v>1</v>
      </c>
      <c r="L21" s="3"/>
      <c r="M21" s="3"/>
      <c r="N21" s="3"/>
      <c r="O21" s="3"/>
      <c r="P21" s="3">
        <v>1</v>
      </c>
      <c r="Q21" s="3">
        <v>1</v>
      </c>
      <c r="R21" s="3">
        <v>1</v>
      </c>
      <c r="S21" s="3">
        <v>1</v>
      </c>
      <c r="T21" s="62"/>
      <c r="U21" s="55">
        <f>SUM(I21:T21)</f>
        <v>5</v>
      </c>
      <c r="V21" s="1" t="s">
        <v>14</v>
      </c>
    </row>
    <row r="22" spans="1:23" ht="21" customHeight="1" x14ac:dyDescent="0.2">
      <c r="A22" s="152"/>
      <c r="B22" s="153" t="s">
        <v>68</v>
      </c>
      <c r="C22" s="154"/>
      <c r="D22" s="155"/>
      <c r="E22" s="99">
        <v>12</v>
      </c>
      <c r="F22" s="156">
        <v>70</v>
      </c>
      <c r="G22" s="156">
        <v>70</v>
      </c>
      <c r="H22" s="165">
        <v>70</v>
      </c>
      <c r="I22" s="48"/>
      <c r="J22" s="3"/>
      <c r="K22" s="3"/>
      <c r="L22" s="3"/>
      <c r="M22" s="3"/>
      <c r="N22" s="3"/>
      <c r="O22" s="3"/>
      <c r="P22" s="3"/>
      <c r="Q22" s="3"/>
      <c r="R22" s="3"/>
      <c r="S22" s="3"/>
      <c r="T22" s="62"/>
      <c r="U22" s="55">
        <f t="shared" ref="U22:U40" si="0">SUM(I22:T22)</f>
        <v>0</v>
      </c>
      <c r="V22" s="1" t="s">
        <v>14</v>
      </c>
    </row>
    <row r="23" spans="1:23" ht="21" customHeight="1" x14ac:dyDescent="0.2">
      <c r="A23" s="152"/>
      <c r="B23" s="153" t="s">
        <v>15</v>
      </c>
      <c r="C23" s="154"/>
      <c r="D23" s="155"/>
      <c r="E23" s="99">
        <v>13</v>
      </c>
      <c r="F23" s="157"/>
      <c r="G23" s="157"/>
      <c r="H23" s="166"/>
      <c r="I23" s="48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2">
      <c r="A24" s="152"/>
      <c r="B24" s="153" t="s">
        <v>52</v>
      </c>
      <c r="C24" s="154"/>
      <c r="D24" s="155"/>
      <c r="E24" s="99">
        <v>14</v>
      </c>
      <c r="F24" s="156">
        <v>70</v>
      </c>
      <c r="G24" s="156">
        <v>70</v>
      </c>
      <c r="H24" s="165">
        <v>70</v>
      </c>
      <c r="I24" s="48"/>
      <c r="J24" s="3"/>
      <c r="K24" s="3"/>
      <c r="L24" s="3"/>
      <c r="M24" s="3"/>
      <c r="N24" s="3"/>
      <c r="O24" s="3"/>
      <c r="P24" s="3"/>
      <c r="Q24" s="3"/>
      <c r="R24" s="3"/>
      <c r="S24" s="3"/>
      <c r="T24" s="62"/>
      <c r="U24" s="55">
        <f t="shared" si="0"/>
        <v>0</v>
      </c>
      <c r="V24" s="1" t="s">
        <v>14</v>
      </c>
    </row>
    <row r="25" spans="1:23" ht="21" customHeight="1" x14ac:dyDescent="0.2">
      <c r="A25" s="152"/>
      <c r="B25" s="153" t="s">
        <v>69</v>
      </c>
      <c r="C25" s="154"/>
      <c r="D25" s="155"/>
      <c r="E25" s="99">
        <v>15</v>
      </c>
      <c r="F25" s="157"/>
      <c r="G25" s="157"/>
      <c r="H25" s="166"/>
      <c r="I25" s="48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2"/>
      <c r="U25" s="55">
        <f t="shared" si="0"/>
        <v>1</v>
      </c>
      <c r="V25" s="1" t="s">
        <v>14</v>
      </c>
    </row>
    <row r="26" spans="1:23" ht="21" customHeight="1" x14ac:dyDescent="0.2">
      <c r="A26" s="152"/>
      <c r="B26" s="153" t="s">
        <v>53</v>
      </c>
      <c r="C26" s="154"/>
      <c r="D26" s="155"/>
      <c r="E26" s="99">
        <v>16</v>
      </c>
      <c r="F26" s="99">
        <v>70</v>
      </c>
      <c r="G26" s="99">
        <v>70</v>
      </c>
      <c r="H26" s="43">
        <v>70</v>
      </c>
      <c r="I26" s="48"/>
      <c r="J26" s="3"/>
      <c r="K26" s="3">
        <v>1</v>
      </c>
      <c r="L26" s="3"/>
      <c r="M26" s="3"/>
      <c r="N26" s="3"/>
      <c r="O26" s="3"/>
      <c r="P26" s="3">
        <v>1</v>
      </c>
      <c r="Q26" s="3"/>
      <c r="R26" s="3"/>
      <c r="S26" s="3"/>
      <c r="T26" s="62"/>
      <c r="U26" s="55">
        <f t="shared" si="0"/>
        <v>2</v>
      </c>
      <c r="V26" s="1" t="s">
        <v>14</v>
      </c>
    </row>
    <row r="27" spans="1:23" ht="21" customHeight="1" x14ac:dyDescent="0.2">
      <c r="A27" s="152"/>
      <c r="B27" s="153" t="s">
        <v>65</v>
      </c>
      <c r="C27" s="154"/>
      <c r="D27" s="155"/>
      <c r="E27" s="99">
        <v>17</v>
      </c>
      <c r="F27" s="99">
        <v>70</v>
      </c>
      <c r="G27" s="99">
        <v>70</v>
      </c>
      <c r="H27" s="43">
        <v>70</v>
      </c>
      <c r="I27" s="48"/>
      <c r="J27" s="3">
        <v>1</v>
      </c>
      <c r="K27" s="3"/>
      <c r="L27" s="3">
        <v>1</v>
      </c>
      <c r="M27" s="3"/>
      <c r="N27" s="3"/>
      <c r="O27" s="3"/>
      <c r="P27" s="3"/>
      <c r="Q27" s="3"/>
      <c r="R27" s="3"/>
      <c r="S27" s="3"/>
      <c r="T27" s="62"/>
      <c r="U27" s="55">
        <f t="shared" si="0"/>
        <v>2</v>
      </c>
      <c r="V27" s="1" t="s">
        <v>14</v>
      </c>
    </row>
    <row r="28" spans="1:23" ht="21" customHeight="1" x14ac:dyDescent="0.2">
      <c r="A28" s="152"/>
      <c r="B28" s="153" t="s">
        <v>16</v>
      </c>
      <c r="C28" s="154"/>
      <c r="D28" s="155"/>
      <c r="E28" s="99">
        <v>18</v>
      </c>
      <c r="F28" s="99">
        <v>40</v>
      </c>
      <c r="G28" s="99">
        <v>40</v>
      </c>
      <c r="H28" s="43">
        <v>40</v>
      </c>
      <c r="I28" s="48">
        <v>1</v>
      </c>
      <c r="J28" s="3"/>
      <c r="K28" s="3"/>
      <c r="L28" s="3"/>
      <c r="M28" s="3"/>
      <c r="N28" s="3"/>
      <c r="O28" s="3">
        <v>1</v>
      </c>
      <c r="P28" s="3"/>
      <c r="Q28" s="3">
        <v>1</v>
      </c>
      <c r="R28" s="3"/>
      <c r="S28" s="3">
        <v>1</v>
      </c>
      <c r="T28" s="62"/>
      <c r="U28" s="55">
        <f t="shared" si="0"/>
        <v>4</v>
      </c>
      <c r="V28" s="1" t="s">
        <v>14</v>
      </c>
    </row>
    <row r="29" spans="1:23" ht="21" customHeight="1" x14ac:dyDescent="0.2">
      <c r="A29" s="152"/>
      <c r="B29" s="153" t="s">
        <v>54</v>
      </c>
      <c r="C29" s="154"/>
      <c r="D29" s="155"/>
      <c r="E29" s="99">
        <v>20</v>
      </c>
      <c r="F29" s="99">
        <v>65</v>
      </c>
      <c r="G29" s="99">
        <v>65</v>
      </c>
      <c r="H29" s="43">
        <v>65</v>
      </c>
      <c r="I29" s="48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62"/>
      <c r="U29" s="55">
        <f t="shared" si="0"/>
        <v>1</v>
      </c>
      <c r="V29" s="1" t="s">
        <v>14</v>
      </c>
    </row>
    <row r="30" spans="1:23" ht="21" customHeight="1" x14ac:dyDescent="0.2">
      <c r="A30" s="152"/>
      <c r="B30" s="153" t="s">
        <v>17</v>
      </c>
      <c r="C30" s="154"/>
      <c r="D30" s="155"/>
      <c r="E30" s="99">
        <v>21</v>
      </c>
      <c r="F30" s="99">
        <v>35</v>
      </c>
      <c r="G30" s="99">
        <v>35</v>
      </c>
      <c r="H30" s="43">
        <v>35</v>
      </c>
      <c r="I30" s="48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2">
      <c r="A31" s="152"/>
      <c r="B31" s="153" t="s">
        <v>33</v>
      </c>
      <c r="C31" s="154"/>
      <c r="D31" s="155"/>
      <c r="E31" s="99">
        <v>23</v>
      </c>
      <c r="F31" s="99">
        <v>65</v>
      </c>
      <c r="G31" s="99">
        <v>65</v>
      </c>
      <c r="H31" s="43">
        <v>65</v>
      </c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2"/>
      <c r="U31" s="55">
        <f t="shared" si="0"/>
        <v>1</v>
      </c>
      <c r="V31" s="1" t="s">
        <v>14</v>
      </c>
    </row>
    <row r="32" spans="1:23" ht="21" customHeight="1" x14ac:dyDescent="0.2">
      <c r="A32" s="152"/>
      <c r="B32" s="153" t="s">
        <v>82</v>
      </c>
      <c r="C32" s="154"/>
      <c r="D32" s="155"/>
      <c r="E32" s="99">
        <v>24</v>
      </c>
      <c r="F32" s="99">
        <v>70</v>
      </c>
      <c r="G32" s="99">
        <v>70</v>
      </c>
      <c r="H32" s="43">
        <v>70</v>
      </c>
      <c r="I32" s="48"/>
      <c r="J32" s="3">
        <v>1</v>
      </c>
      <c r="K32" s="3"/>
      <c r="L32" s="3"/>
      <c r="M32" s="3"/>
      <c r="N32" s="3"/>
      <c r="O32" s="3"/>
      <c r="P32" s="3"/>
      <c r="Q32" s="3"/>
      <c r="R32" s="3"/>
      <c r="S32" s="3"/>
      <c r="T32" s="62"/>
      <c r="U32" s="55">
        <f t="shared" si="0"/>
        <v>1</v>
      </c>
      <c r="V32" s="1" t="s">
        <v>14</v>
      </c>
    </row>
    <row r="33" spans="1:22" ht="21" customHeight="1" x14ac:dyDescent="0.2">
      <c r="A33" s="152"/>
      <c r="B33" s="153" t="s">
        <v>42</v>
      </c>
      <c r="C33" s="154"/>
      <c r="D33" s="155"/>
      <c r="E33" s="99">
        <v>25</v>
      </c>
      <c r="F33" s="99"/>
      <c r="G33" s="99"/>
      <c r="H33" s="101"/>
      <c r="I33" s="4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3"/>
      <c r="U33" s="56">
        <f t="shared" si="0"/>
        <v>0</v>
      </c>
      <c r="V33" s="31" t="s">
        <v>14</v>
      </c>
    </row>
    <row r="34" spans="1:22" ht="21" customHeight="1" x14ac:dyDescent="0.2">
      <c r="A34" s="152"/>
      <c r="B34" s="167" t="s">
        <v>84</v>
      </c>
      <c r="C34" s="168"/>
      <c r="D34" s="169"/>
      <c r="E34" s="75">
        <v>26</v>
      </c>
      <c r="F34" s="99">
        <v>60</v>
      </c>
      <c r="G34" s="99">
        <v>60</v>
      </c>
      <c r="H34" s="101">
        <v>60</v>
      </c>
      <c r="I34" s="49">
        <v>1</v>
      </c>
      <c r="J34" s="30"/>
      <c r="K34" s="30"/>
      <c r="L34" s="30"/>
      <c r="M34" s="30"/>
      <c r="N34" s="30">
        <v>1</v>
      </c>
      <c r="O34" s="30"/>
      <c r="P34" s="30"/>
      <c r="Q34" s="30"/>
      <c r="R34" s="30">
        <v>1</v>
      </c>
      <c r="S34" s="30"/>
      <c r="T34" s="63">
        <v>1</v>
      </c>
      <c r="U34" s="56">
        <f t="shared" si="0"/>
        <v>4</v>
      </c>
      <c r="V34" s="31" t="s">
        <v>14</v>
      </c>
    </row>
    <row r="35" spans="1:22" ht="21" customHeight="1" x14ac:dyDescent="0.2">
      <c r="A35" s="152"/>
      <c r="B35" s="170" t="s">
        <v>70</v>
      </c>
      <c r="C35" s="171"/>
      <c r="D35" s="172"/>
      <c r="E35" s="75">
        <v>28</v>
      </c>
      <c r="F35" s="104">
        <v>90</v>
      </c>
      <c r="G35" s="104">
        <v>90</v>
      </c>
      <c r="H35" s="105">
        <v>90</v>
      </c>
      <c r="I35" s="173" t="s">
        <v>88</v>
      </c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5"/>
      <c r="U35" s="56">
        <f t="shared" si="0"/>
        <v>0</v>
      </c>
      <c r="V35" s="31" t="s">
        <v>14</v>
      </c>
    </row>
    <row r="36" spans="1:22" ht="21" customHeight="1" thickBot="1" x14ac:dyDescent="0.25">
      <c r="A36" s="152"/>
      <c r="B36" s="158" t="s">
        <v>74</v>
      </c>
      <c r="C36" s="158"/>
      <c r="D36" s="158"/>
      <c r="E36" s="5" t="s">
        <v>51</v>
      </c>
      <c r="F36" s="99" t="s">
        <v>51</v>
      </c>
      <c r="G36" s="99" t="s">
        <v>51</v>
      </c>
      <c r="H36" s="99" t="s">
        <v>51</v>
      </c>
      <c r="I36" s="80">
        <f>SUM(I21:I35)</f>
        <v>2</v>
      </c>
      <c r="J36" s="78">
        <f t="shared" ref="J36:S36" si="1">SUM(J21:J35)</f>
        <v>2</v>
      </c>
      <c r="K36" s="78">
        <f>SUM(K21:K35)</f>
        <v>3</v>
      </c>
      <c r="L36" s="78">
        <f t="shared" si="1"/>
        <v>2</v>
      </c>
      <c r="M36" s="78">
        <f t="shared" si="1"/>
        <v>0</v>
      </c>
      <c r="N36" s="78">
        <f>SUM(N21:N35)</f>
        <v>2</v>
      </c>
      <c r="O36" s="78">
        <f t="shared" si="1"/>
        <v>3</v>
      </c>
      <c r="P36" s="78">
        <f>SUM(P21:P35)</f>
        <v>2</v>
      </c>
      <c r="Q36" s="78">
        <f t="shared" si="1"/>
        <v>2</v>
      </c>
      <c r="R36" s="78">
        <f t="shared" si="1"/>
        <v>2</v>
      </c>
      <c r="S36" s="78">
        <f t="shared" si="1"/>
        <v>2</v>
      </c>
      <c r="T36" s="79">
        <f>SUM(T21:T35)</f>
        <v>2</v>
      </c>
      <c r="U36" s="56">
        <f>SUM(I36:T36)</f>
        <v>24</v>
      </c>
      <c r="V36" s="31" t="s">
        <v>14</v>
      </c>
    </row>
    <row r="37" spans="1:22" ht="21" customHeight="1" x14ac:dyDescent="0.2">
      <c r="A37" s="152"/>
      <c r="B37" s="176" t="s">
        <v>18</v>
      </c>
      <c r="C37" s="177"/>
      <c r="D37" s="178"/>
      <c r="E37" s="32">
        <v>83</v>
      </c>
      <c r="F37" s="32">
        <v>120</v>
      </c>
      <c r="G37" s="32">
        <v>120</v>
      </c>
      <c r="H37" s="44">
        <v>120</v>
      </c>
      <c r="I37" s="50"/>
      <c r="J37" s="33">
        <v>1</v>
      </c>
      <c r="K37" s="33">
        <v>1</v>
      </c>
      <c r="L37" s="33"/>
      <c r="M37" s="33"/>
      <c r="N37" s="33"/>
      <c r="O37" s="33">
        <v>1</v>
      </c>
      <c r="P37" s="33"/>
      <c r="Q37" s="33">
        <v>1</v>
      </c>
      <c r="R37" s="33"/>
      <c r="S37" s="33">
        <v>1</v>
      </c>
      <c r="T37" s="64"/>
      <c r="U37" s="57">
        <f t="shared" si="0"/>
        <v>5</v>
      </c>
      <c r="V37" s="34" t="s">
        <v>14</v>
      </c>
    </row>
    <row r="38" spans="1:22" ht="21" customHeight="1" x14ac:dyDescent="0.2">
      <c r="A38" s="152"/>
      <c r="B38" s="153" t="s">
        <v>19</v>
      </c>
      <c r="C38" s="154"/>
      <c r="D38" s="155"/>
      <c r="E38" s="99">
        <v>84</v>
      </c>
      <c r="F38" s="99">
        <v>250</v>
      </c>
      <c r="G38" s="99">
        <v>250</v>
      </c>
      <c r="H38" s="43">
        <v>250</v>
      </c>
      <c r="I38" s="48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/>
      <c r="R38" s="3"/>
      <c r="S38" s="3"/>
      <c r="T38" s="62">
        <v>1</v>
      </c>
      <c r="U38" s="55">
        <f t="shared" si="0"/>
        <v>4</v>
      </c>
      <c r="V38" s="1" t="s">
        <v>14</v>
      </c>
    </row>
    <row r="39" spans="1:22" ht="21" customHeight="1" x14ac:dyDescent="0.2">
      <c r="A39" s="152"/>
      <c r="B39" s="153" t="s">
        <v>55</v>
      </c>
      <c r="C39" s="154"/>
      <c r="D39" s="155"/>
      <c r="E39" s="99">
        <v>85</v>
      </c>
      <c r="F39" s="99">
        <v>220</v>
      </c>
      <c r="G39" s="99">
        <v>220</v>
      </c>
      <c r="H39" s="43">
        <v>220</v>
      </c>
      <c r="I39" s="48">
        <v>1</v>
      </c>
      <c r="J39" s="3"/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62"/>
      <c r="U39" s="55">
        <f t="shared" si="0"/>
        <v>5</v>
      </c>
      <c r="V39" s="1" t="s">
        <v>14</v>
      </c>
    </row>
    <row r="40" spans="1:22" ht="21" customHeight="1" x14ac:dyDescent="0.2">
      <c r="A40" s="152"/>
      <c r="B40" s="153" t="s">
        <v>40</v>
      </c>
      <c r="C40" s="154"/>
      <c r="D40" s="155"/>
      <c r="E40" s="99">
        <v>86</v>
      </c>
      <c r="F40" s="99">
        <v>250</v>
      </c>
      <c r="G40" s="99">
        <v>250</v>
      </c>
      <c r="H40" s="43">
        <v>250</v>
      </c>
      <c r="I40" s="48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62"/>
      <c r="U40" s="55">
        <f t="shared" si="0"/>
        <v>3</v>
      </c>
      <c r="V40" s="1" t="s">
        <v>14</v>
      </c>
    </row>
    <row r="41" spans="1:22" ht="21" customHeight="1" thickBot="1" x14ac:dyDescent="0.25">
      <c r="A41" s="181"/>
      <c r="B41" s="158" t="s">
        <v>75</v>
      </c>
      <c r="C41" s="158"/>
      <c r="D41" s="158"/>
      <c r="E41" s="5" t="s">
        <v>51</v>
      </c>
      <c r="F41" s="5" t="s">
        <v>51</v>
      </c>
      <c r="G41" s="5" t="s">
        <v>51</v>
      </c>
      <c r="H41" s="43" t="s">
        <v>51</v>
      </c>
      <c r="I41" s="80">
        <f>SUM(I37:I40)</f>
        <v>1</v>
      </c>
      <c r="J41" s="78">
        <f t="shared" ref="J41:S41" si="2">SUM(J37:J40)</f>
        <v>2</v>
      </c>
      <c r="K41" s="78">
        <f>SUM(K37:K40)</f>
        <v>2</v>
      </c>
      <c r="L41" s="78">
        <f>SUM(L37:L40)</f>
        <v>1</v>
      </c>
      <c r="M41" s="78">
        <f t="shared" si="2"/>
        <v>0</v>
      </c>
      <c r="N41" s="78">
        <f>SUM(N37:N40)</f>
        <v>2</v>
      </c>
      <c r="O41" s="78">
        <f t="shared" si="2"/>
        <v>2</v>
      </c>
      <c r="P41" s="78">
        <f t="shared" si="2"/>
        <v>2</v>
      </c>
      <c r="Q41" s="78">
        <f t="shared" si="2"/>
        <v>1</v>
      </c>
      <c r="R41" s="78">
        <f>SUM(R37:R40)</f>
        <v>1</v>
      </c>
      <c r="S41" s="78">
        <f t="shared" si="2"/>
        <v>2</v>
      </c>
      <c r="T41" s="79">
        <f>SUM(T37:T40)</f>
        <v>1</v>
      </c>
      <c r="U41" s="56">
        <f>SUM(I41:T41)</f>
        <v>17</v>
      </c>
      <c r="V41" s="1" t="s">
        <v>14</v>
      </c>
    </row>
    <row r="42" spans="1:22" ht="21" customHeight="1" x14ac:dyDescent="0.2">
      <c r="A42" s="189" t="s">
        <v>28</v>
      </c>
      <c r="B42" s="190"/>
      <c r="C42" s="190"/>
      <c r="D42" s="190"/>
      <c r="E42" s="35" t="s">
        <v>1</v>
      </c>
      <c r="F42" s="82" t="s">
        <v>76</v>
      </c>
      <c r="G42" s="82" t="s">
        <v>77</v>
      </c>
      <c r="H42" s="83" t="s">
        <v>78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9" t="s">
        <v>27</v>
      </c>
      <c r="V42" s="180"/>
    </row>
    <row r="43" spans="1:22" ht="21" customHeight="1" x14ac:dyDescent="0.2">
      <c r="A43" s="151" t="s">
        <v>29</v>
      </c>
      <c r="B43" s="182" t="s">
        <v>32</v>
      </c>
      <c r="C43" s="153" t="s">
        <v>20</v>
      </c>
      <c r="D43" s="155"/>
      <c r="E43" s="99">
        <v>51</v>
      </c>
      <c r="F43" s="29">
        <v>100</v>
      </c>
      <c r="G43" s="29">
        <v>100</v>
      </c>
      <c r="H43" s="46">
        <v>100</v>
      </c>
      <c r="I43" s="52">
        <v>5</v>
      </c>
      <c r="J43" s="4">
        <v>11</v>
      </c>
      <c r="K43" s="4">
        <v>13</v>
      </c>
      <c r="L43" s="4">
        <v>6</v>
      </c>
      <c r="M43" s="4"/>
      <c r="N43" s="4">
        <v>11</v>
      </c>
      <c r="O43" s="4">
        <v>12</v>
      </c>
      <c r="P43" s="4">
        <v>10</v>
      </c>
      <c r="Q43" s="4">
        <v>10</v>
      </c>
      <c r="R43" s="4">
        <v>9</v>
      </c>
      <c r="S43" s="4">
        <v>9</v>
      </c>
      <c r="T43" s="66">
        <v>10</v>
      </c>
      <c r="U43" s="58">
        <f>SUM(I43:T43)</f>
        <v>106</v>
      </c>
      <c r="V43" s="1" t="s">
        <v>14</v>
      </c>
    </row>
    <row r="44" spans="1:22" ht="21" customHeight="1" x14ac:dyDescent="0.2">
      <c r="A44" s="152"/>
      <c r="B44" s="183"/>
      <c r="C44" s="185" t="s">
        <v>21</v>
      </c>
      <c r="D44" s="186"/>
      <c r="E44" s="99">
        <v>53</v>
      </c>
      <c r="F44" s="29">
        <v>100</v>
      </c>
      <c r="G44" s="29">
        <v>100</v>
      </c>
      <c r="H44" s="46">
        <v>100</v>
      </c>
      <c r="I44" s="52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6"/>
      <c r="U44" s="58">
        <f t="shared" ref="U44:U56" si="3">SUM(I44:T44)</f>
        <v>2</v>
      </c>
      <c r="V44" s="1" t="s">
        <v>14</v>
      </c>
    </row>
    <row r="45" spans="1:22" ht="21" customHeight="1" x14ac:dyDescent="0.2">
      <c r="A45" s="152"/>
      <c r="B45" s="183"/>
      <c r="C45" s="153" t="s">
        <v>56</v>
      </c>
      <c r="D45" s="155"/>
      <c r="E45" s="99">
        <v>54</v>
      </c>
      <c r="F45" s="29">
        <v>100</v>
      </c>
      <c r="G45" s="29">
        <v>100</v>
      </c>
      <c r="H45" s="46">
        <v>100</v>
      </c>
      <c r="I45" s="52"/>
      <c r="J45" s="4"/>
      <c r="K45" s="4">
        <v>1</v>
      </c>
      <c r="L45" s="4"/>
      <c r="M45" s="4"/>
      <c r="N45" s="4"/>
      <c r="O45" s="4">
        <v>1</v>
      </c>
      <c r="P45" s="4"/>
      <c r="Q45" s="4"/>
      <c r="R45" s="4"/>
      <c r="S45" s="4">
        <v>1</v>
      </c>
      <c r="T45" s="66"/>
      <c r="U45" s="58">
        <f t="shared" si="3"/>
        <v>3</v>
      </c>
      <c r="V45" s="1" t="s">
        <v>14</v>
      </c>
    </row>
    <row r="46" spans="1:22" ht="21" customHeight="1" x14ac:dyDescent="0.2">
      <c r="A46" s="152"/>
      <c r="B46" s="183"/>
      <c r="C46" s="153" t="s">
        <v>22</v>
      </c>
      <c r="D46" s="155"/>
      <c r="E46" s="99">
        <v>55</v>
      </c>
      <c r="F46" s="29">
        <v>100</v>
      </c>
      <c r="G46" s="29">
        <v>100</v>
      </c>
      <c r="H46" s="46">
        <v>100</v>
      </c>
      <c r="I46" s="52">
        <v>2</v>
      </c>
      <c r="J46" s="4">
        <v>2</v>
      </c>
      <c r="K46" s="4">
        <v>2</v>
      </c>
      <c r="L46" s="4">
        <v>2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6">
        <v>2</v>
      </c>
      <c r="U46" s="58">
        <f t="shared" si="3"/>
        <v>21</v>
      </c>
      <c r="V46" s="1" t="s">
        <v>14</v>
      </c>
    </row>
    <row r="47" spans="1:22" ht="21" customHeight="1" x14ac:dyDescent="0.2">
      <c r="A47" s="152"/>
      <c r="B47" s="183"/>
      <c r="C47" s="167" t="s">
        <v>60</v>
      </c>
      <c r="D47" s="169"/>
      <c r="E47" s="74">
        <v>59</v>
      </c>
      <c r="F47" s="29">
        <v>100</v>
      </c>
      <c r="G47" s="29">
        <v>100</v>
      </c>
      <c r="H47" s="46">
        <v>100</v>
      </c>
      <c r="I47" s="52"/>
      <c r="J47" s="4">
        <v>1</v>
      </c>
      <c r="K47" s="4"/>
      <c r="L47" s="4"/>
      <c r="M47" s="4"/>
      <c r="N47" s="4"/>
      <c r="O47" s="4"/>
      <c r="P47" s="4"/>
      <c r="Q47" s="4"/>
      <c r="R47" s="4">
        <v>1</v>
      </c>
      <c r="S47" s="4"/>
      <c r="T47" s="66"/>
      <c r="U47" s="58">
        <f t="shared" si="3"/>
        <v>2</v>
      </c>
      <c r="V47" s="1" t="s">
        <v>14</v>
      </c>
    </row>
    <row r="48" spans="1:22" ht="21" customHeight="1" x14ac:dyDescent="0.2">
      <c r="A48" s="152"/>
      <c r="B48" s="183"/>
      <c r="C48" s="167" t="s">
        <v>71</v>
      </c>
      <c r="D48" s="169"/>
      <c r="E48" s="92">
        <v>60</v>
      </c>
      <c r="F48" s="29">
        <v>100</v>
      </c>
      <c r="G48" s="29">
        <v>100</v>
      </c>
      <c r="H48" s="70">
        <v>100</v>
      </c>
      <c r="I48" s="52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6"/>
      <c r="U48" s="58">
        <f t="shared" si="3"/>
        <v>1</v>
      </c>
      <c r="V48" s="1" t="s">
        <v>14</v>
      </c>
    </row>
    <row r="49" spans="1:22" ht="21" customHeight="1" x14ac:dyDescent="0.2">
      <c r="A49" s="152"/>
      <c r="B49" s="183"/>
      <c r="C49" s="187" t="s">
        <v>79</v>
      </c>
      <c r="D49" s="188"/>
      <c r="E49" s="86">
        <v>62</v>
      </c>
      <c r="F49" s="87">
        <v>100</v>
      </c>
      <c r="G49" s="87">
        <v>100</v>
      </c>
      <c r="H49" s="88">
        <v>100</v>
      </c>
      <c r="I49" s="54">
        <v>1</v>
      </c>
      <c r="J49" s="41"/>
      <c r="K49" s="41">
        <v>1</v>
      </c>
      <c r="L49" s="41">
        <v>1</v>
      </c>
      <c r="M49" s="41"/>
      <c r="N49" s="41">
        <v>1</v>
      </c>
      <c r="O49" s="41">
        <v>1</v>
      </c>
      <c r="P49" s="41">
        <v>1</v>
      </c>
      <c r="Q49" s="41">
        <v>1</v>
      </c>
      <c r="R49" s="41">
        <v>1</v>
      </c>
      <c r="S49" s="41">
        <v>1</v>
      </c>
      <c r="T49" s="69"/>
      <c r="U49" s="61">
        <f t="shared" si="3"/>
        <v>9</v>
      </c>
      <c r="V49" s="31" t="s">
        <v>64</v>
      </c>
    </row>
    <row r="50" spans="1:22" ht="21" customHeight="1" thickBot="1" x14ac:dyDescent="0.25">
      <c r="A50" s="152"/>
      <c r="B50" s="184"/>
      <c r="C50" s="197" t="s">
        <v>80</v>
      </c>
      <c r="D50" s="198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2">
      <c r="A51" s="152"/>
      <c r="B51" s="199" t="s">
        <v>31</v>
      </c>
      <c r="C51" s="201" t="s">
        <v>48</v>
      </c>
      <c r="D51" s="17" t="s">
        <v>23</v>
      </c>
      <c r="E51" s="202">
        <v>70</v>
      </c>
      <c r="F51" s="100"/>
      <c r="G51" s="100"/>
      <c r="H51" s="102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si="3"/>
        <v>0</v>
      </c>
      <c r="V51" s="38" t="s">
        <v>14</v>
      </c>
    </row>
    <row r="52" spans="1:22" ht="21" customHeight="1" x14ac:dyDescent="0.2">
      <c r="A52" s="152"/>
      <c r="B52" s="183"/>
      <c r="C52" s="146"/>
      <c r="D52" s="18" t="s">
        <v>24</v>
      </c>
      <c r="E52" s="157"/>
      <c r="F52" s="191" t="s">
        <v>47</v>
      </c>
      <c r="G52" s="192"/>
      <c r="H52" s="192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3"/>
        <v>0</v>
      </c>
      <c r="V52" s="1" t="s">
        <v>25</v>
      </c>
    </row>
    <row r="53" spans="1:22" ht="21" customHeight="1" x14ac:dyDescent="0.2">
      <c r="A53" s="152"/>
      <c r="B53" s="183"/>
      <c r="C53" s="203" t="s">
        <v>50</v>
      </c>
      <c r="D53" s="17" t="s">
        <v>23</v>
      </c>
      <c r="E53" s="156">
        <v>71</v>
      </c>
      <c r="F53" s="5"/>
      <c r="G53" s="5"/>
      <c r="H53" s="43"/>
      <c r="I53" s="52"/>
      <c r="J53" s="4"/>
      <c r="K53" s="4"/>
      <c r="L53" s="4"/>
      <c r="M53" s="4"/>
      <c r="N53" s="4"/>
      <c r="O53" s="4"/>
      <c r="P53" s="4"/>
      <c r="Q53" s="4"/>
      <c r="R53" s="4"/>
      <c r="S53" s="4"/>
      <c r="T53" s="66"/>
      <c r="U53" s="58">
        <f t="shared" si="3"/>
        <v>0</v>
      </c>
      <c r="V53" s="1" t="s">
        <v>14</v>
      </c>
    </row>
    <row r="54" spans="1:22" ht="21" customHeight="1" x14ac:dyDescent="0.2">
      <c r="A54" s="152"/>
      <c r="B54" s="183"/>
      <c r="C54" s="146"/>
      <c r="D54" s="18" t="s">
        <v>24</v>
      </c>
      <c r="E54" s="157"/>
      <c r="F54" s="191" t="s">
        <v>47</v>
      </c>
      <c r="G54" s="192"/>
      <c r="H54" s="192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3"/>
        <v>0</v>
      </c>
      <c r="V54" s="1" t="s">
        <v>25</v>
      </c>
    </row>
    <row r="55" spans="1:22" ht="21" customHeight="1" x14ac:dyDescent="0.2">
      <c r="A55" s="152"/>
      <c r="B55" s="183"/>
      <c r="C55" s="193" t="s">
        <v>49</v>
      </c>
      <c r="D55" s="18" t="s">
        <v>23</v>
      </c>
      <c r="E55" s="156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3"/>
        <v>0</v>
      </c>
      <c r="V55" s="1" t="s">
        <v>14</v>
      </c>
    </row>
    <row r="56" spans="1:22" ht="21" customHeight="1" x14ac:dyDescent="0.2">
      <c r="A56" s="152"/>
      <c r="B56" s="200"/>
      <c r="C56" s="193"/>
      <c r="D56" s="18" t="s">
        <v>24</v>
      </c>
      <c r="E56" s="157"/>
      <c r="F56" s="191" t="s">
        <v>81</v>
      </c>
      <c r="G56" s="192"/>
      <c r="H56" s="192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3"/>
        <v>0</v>
      </c>
      <c r="V56" s="1" t="s">
        <v>25</v>
      </c>
    </row>
    <row r="57" spans="1:22" ht="21" customHeight="1" x14ac:dyDescent="0.2">
      <c r="A57" s="181"/>
      <c r="B57" s="193" t="s">
        <v>73</v>
      </c>
      <c r="C57" s="193"/>
      <c r="D57" s="193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4">SUM(I43:I51,I53,I55)</f>
        <v>9</v>
      </c>
      <c r="J57" s="4">
        <f t="shared" si="4"/>
        <v>14</v>
      </c>
      <c r="K57" s="4">
        <f t="shared" si="4"/>
        <v>17</v>
      </c>
      <c r="L57" s="4">
        <f t="shared" si="4"/>
        <v>9</v>
      </c>
      <c r="M57" s="4">
        <f t="shared" si="4"/>
        <v>0</v>
      </c>
      <c r="N57" s="4">
        <f t="shared" si="4"/>
        <v>14</v>
      </c>
      <c r="O57" s="4">
        <f t="shared" si="4"/>
        <v>16</v>
      </c>
      <c r="P57" s="4">
        <f t="shared" si="4"/>
        <v>14</v>
      </c>
      <c r="Q57" s="4">
        <f t="shared" si="4"/>
        <v>13</v>
      </c>
      <c r="R57" s="4">
        <f t="shared" si="4"/>
        <v>12</v>
      </c>
      <c r="S57" s="4">
        <f t="shared" si="4"/>
        <v>14</v>
      </c>
      <c r="T57" s="72">
        <f t="shared" si="4"/>
        <v>12</v>
      </c>
      <c r="U57" s="71">
        <f t="shared" si="4"/>
        <v>144</v>
      </c>
      <c r="V57" s="1" t="s">
        <v>14</v>
      </c>
    </row>
    <row r="58" spans="1:22" ht="21" customHeight="1" thickBot="1" x14ac:dyDescent="0.25">
      <c r="A58" s="194" t="s">
        <v>26</v>
      </c>
      <c r="B58" s="195"/>
      <c r="C58" s="195"/>
      <c r="D58" s="195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5">I36+I41+I57</f>
        <v>12</v>
      </c>
      <c r="J58" s="40">
        <f t="shared" si="5"/>
        <v>18</v>
      </c>
      <c r="K58" s="40">
        <f t="shared" si="5"/>
        <v>22</v>
      </c>
      <c r="L58" s="40">
        <f t="shared" si="5"/>
        <v>12</v>
      </c>
      <c r="M58" s="40">
        <f t="shared" si="5"/>
        <v>0</v>
      </c>
      <c r="N58" s="40">
        <f t="shared" si="5"/>
        <v>18</v>
      </c>
      <c r="O58" s="40">
        <f t="shared" si="5"/>
        <v>21</v>
      </c>
      <c r="P58" s="40">
        <f t="shared" si="5"/>
        <v>18</v>
      </c>
      <c r="Q58" s="40">
        <f t="shared" si="5"/>
        <v>16</v>
      </c>
      <c r="R58" s="40">
        <f t="shared" si="5"/>
        <v>15</v>
      </c>
      <c r="S58" s="40">
        <f t="shared" si="5"/>
        <v>18</v>
      </c>
      <c r="T58" s="67">
        <f t="shared" si="5"/>
        <v>15</v>
      </c>
      <c r="U58" s="59">
        <f>SUM(U36,U41,U57)</f>
        <v>185</v>
      </c>
      <c r="V58" s="2" t="s">
        <v>14</v>
      </c>
    </row>
    <row r="59" spans="1:22" ht="18.75" customHeight="1" x14ac:dyDescent="0.2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66</v>
      </c>
      <c r="U59" s="81">
        <f>U57/U58*5</f>
        <v>3.8918918918918921</v>
      </c>
      <c r="V59" s="7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 (北部)</vt:lpstr>
      <vt:lpstr>中学校 (北部)</vt:lpstr>
      <vt:lpstr>小学校 (南部)</vt:lpstr>
      <vt:lpstr>中学校  (南部)</vt:lpstr>
      <vt:lpstr>'小学校 (南部)'!Print_Area</vt:lpstr>
      <vt:lpstr>'小学校 (北部)'!Print_Area</vt:lpstr>
      <vt:lpstr>'中学校  (南部)'!Print_Area</vt:lpstr>
      <vt:lpstr>'中学校 (北部)'!Print_Area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安藤　茉梨</cp:lastModifiedBy>
  <cp:lastPrinted>2025-11-26T05:55:34Z</cp:lastPrinted>
  <dcterms:created xsi:type="dcterms:W3CDTF">2004-12-21T04:10:02Z</dcterms:created>
  <dcterms:modified xsi:type="dcterms:W3CDTF">2025-11-27T01:06:05Z</dcterms:modified>
</cp:coreProperties>
</file>